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worksheets/sheet6.xml" ContentType="application/vnd.openxmlformats-officedocument.spreadsheetml.worksheet+xml"/>
  <Default Extension="jpeg" ContentType="image/jpeg"/>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bookViews>
    <workbookView xWindow="0" yWindow="0" windowWidth="20490" windowHeight="7755" activeTab="5"/>
  </bookViews>
  <sheets>
    <sheet name="001" sheetId="10" r:id="rId1"/>
    <sheet name="002" sheetId="11" r:id="rId2"/>
    <sheet name="003" sheetId="12" r:id="rId3"/>
    <sheet name="004" sheetId="13" r:id="rId4"/>
    <sheet name="005" sheetId="14" r:id="rId5"/>
    <sheet name="006" sheetId="15" r:id="rId6"/>
  </sheets>
  <definedNames>
    <definedName name="_xlnm.Print_Area" localSheetId="0">'001'!$A$1:$L$18</definedName>
    <definedName name="_xlnm.Print_Area" localSheetId="1">'002'!$A$1:$L$18</definedName>
    <definedName name="_xlnm.Print_Area" localSheetId="2">'003'!$A$1:$L$18</definedName>
    <definedName name="_xlnm.Print_Area" localSheetId="3">'004'!$A$1:$L$18</definedName>
    <definedName name="_xlnm.Print_Area" localSheetId="4">'005'!$A$1:$L$18</definedName>
    <definedName name="_xlnm.Print_Area" localSheetId="5">'006'!$A$1:$L$18</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16" i="11"/>
  <c r="E17"/>
  <c r="E18"/>
  <c r="D16" i="10"/>
  <c r="D17"/>
  <c r="D18"/>
  <c r="D15"/>
  <c r="D16" i="13"/>
  <c r="D17"/>
  <c r="D18"/>
  <c r="D15"/>
  <c r="D16" i="12"/>
  <c r="D17"/>
  <c r="D18"/>
  <c r="D15"/>
  <c r="E18" i="15" l="1"/>
  <c r="D18"/>
  <c r="E17"/>
  <c r="D17"/>
  <c r="E16"/>
  <c r="D16"/>
  <c r="E15"/>
  <c r="D15"/>
  <c r="E15" i="14"/>
  <c r="D16"/>
  <c r="D17"/>
  <c r="D18"/>
  <c r="D15"/>
  <c r="E18"/>
  <c r="E17"/>
  <c r="E16"/>
  <c r="D2" i="11"/>
  <c r="D2" i="12" s="1"/>
  <c r="D15" i="11"/>
  <c r="E15" s="1"/>
  <c r="D2" i="13" l="1"/>
  <c r="D2" i="14"/>
  <c r="D2" i="15"/>
  <c r="E18" i="13"/>
  <c r="E17"/>
  <c r="E16"/>
  <c r="E15"/>
  <c r="E18" i="12"/>
  <c r="E17"/>
  <c r="E16"/>
  <c r="E15"/>
  <c r="E18" i="10" l="1"/>
  <c r="E17"/>
  <c r="E16"/>
  <c r="E15"/>
</calcChain>
</file>

<file path=xl/sharedStrings.xml><?xml version="1.0" encoding="utf-8"?>
<sst xmlns="http://schemas.openxmlformats.org/spreadsheetml/2006/main" count="302" uniqueCount="110">
  <si>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</si>
  <si>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</si>
  <si>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</si>
  <si>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</si>
  <si>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</si>
  <si>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</si>
  <si>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</si>
  <si>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</si>
  <si>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</si>
  <si>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</si>
  <si>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</si>
  <si>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</si>
  <si>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</si>
  <si>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</si>
  <si>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</si>
  <si>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</si>
  <si>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</si>
  <si>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</si>
  <si>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</si>
  <si>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</si>
  <si>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</si>
  <si>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</si>
  <si>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</si>
  <si>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</si>
  <si>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</si>
  <si>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</si>
  <si>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</si>
  <si>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</si>
  <si>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</si>
  <si>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</si>
  <si>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</si>
  <si>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</si>
  <si>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</si>
  <si>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</si>
  <si>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</si>
  <si>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</si>
  <si>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</si>
  <si>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</si>
  <si>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</si>
  <si>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Semestral</t>
  </si>
  <si>
    <t>PROYECTOS EJECUTADOS EN LA VIGENCIA</t>
  </si>
  <si>
    <t>Organizar y mantener la información al dia con respecto a los proyectos que se formularon para el sector en relacion a los proyectos que se han ejecutados</t>
  </si>
  <si>
    <t>Planeación de los proyectos en el poceso y por sector</t>
  </si>
  <si>
    <t>Profesional Universitario encargado de cada Sector</t>
  </si>
  <si>
    <t>Pertinencia del indicador</t>
  </si>
  <si>
    <t>Mayor o Igual a 95%</t>
  </si>
  <si>
    <t>Entre 90% y 94,9%</t>
  </si>
  <si>
    <t>Menro o igual 89,9%</t>
  </si>
  <si>
    <t>porcentaje</t>
  </si>
  <si>
    <t>Numero de población que solicito atención en el sector/Numero de Población atendida</t>
  </si>
  <si>
    <t>Trimestral</t>
  </si>
  <si>
    <t>EJECUCIÓN DE RECURSOS</t>
  </si>
  <si>
    <r>
      <rPr>
        <b/>
        <sz val="10"/>
        <rFont val="Arial"/>
        <family val="2"/>
      </rPr>
      <t>Numerador:</t>
    </r>
    <r>
      <rPr>
        <sz val="10"/>
        <rFont val="Arial"/>
        <family val="2"/>
      </rPr>
      <t xml:space="preserve"> Cantidad de recursos asignados al sector 
</t>
    </r>
    <r>
      <rPr>
        <b/>
        <sz val="10"/>
        <rFont val="Arial"/>
        <family val="2"/>
      </rPr>
      <t xml:space="preserve">Denominador: </t>
    </r>
    <r>
      <rPr>
        <sz val="10"/>
        <rFont val="Arial"/>
        <family val="2"/>
      </rPr>
      <t>Cantidad de recursos asignados a la secretaria que se ejecutaron</t>
    </r>
  </si>
  <si>
    <t>Para medir la cantidad de los recursos asignados a la secretaria que se ejecutaron por sector</t>
  </si>
  <si>
    <t>Monitorear los recursos asignados a la secretaria y la destinación que se le da a estos, para esto se deben vigilar los proyectos formulados con respecto a los proyectos que son ejecutados y asi vigilar que la destinación de los recursos sean los adecuados.</t>
  </si>
  <si>
    <t>Anual</t>
  </si>
  <si>
    <t>Recursos asignados en el Sector/Total de Recursos Asignados y Ejecutados de la Secretaria</t>
  </si>
  <si>
    <t>Concolidado de proyectos ejecutados del sector</t>
  </si>
  <si>
    <t>CUMPLIMIENTO METAS AL PLAN DE DESARROLLO</t>
  </si>
  <si>
    <t>EFICIENCIA</t>
  </si>
  <si>
    <t>Garantizar que las metas al plan de Desarrollo se cumplan</t>
  </si>
  <si>
    <t>Monitorear el cumplimiento de los plasmado en el plan de desarrollo por cada una de las secretaria y sus sectores en este caso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</si>
  <si>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sector</t>
    </r>
  </si>
  <si>
    <t xml:space="preserve">Permite conocer a exactitud de los proyectos formulados para una vigencia la cantidad que haa sido ejecutado y si es necesario las gestion de mas recursos </t>
  </si>
  <si>
    <t>Cada profesional encargado de minitorear la ejecución de los proyectos formulados debera tenr listado de los proyectos formulados, en licitadión, en proceso de ejecución y ejecutados, a lo cual debera tener una estadisticas de estos aspectos y recolectar la información con los interventores o supervisores de cada proyectos ejecutado.</t>
  </si>
  <si>
    <t xml:space="preserve">Garantizar que el porcentaje de ejecución de los recursos por sector sea acorde a los recursos asignados a la secretaria, y la gestion de cada sector </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</si>
  <si>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</si>
  <si>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PROCESO GESTIÓN SOCIAL</t>
  </si>
  <si>
    <t>Secretario de Desarrollo Social</t>
  </si>
  <si>
    <t>POBLACION BENEFICIADA</t>
  </si>
  <si>
    <t>Gerantizar atención oportuna a toda la población con enfoque diferencial por sectores (Mujeres, Indigenas, Afrocolombianos, Niños, Niñas, Adolescentes, Jovenes , LGBTI, Personas con Discapacidad y Adulto Mayor.)</t>
  </si>
  <si>
    <t>Numero.</t>
  </si>
  <si>
    <t>Cantidad de personas con enfoque diferencial atendida</t>
  </si>
  <si>
    <t>Proyectos 
Matrices de enfoque diferencial</t>
  </si>
  <si>
    <t>DATOS</t>
  </si>
  <si>
    <t>El indicador nos permite medir la cantidad de población con enfoque diferencial es atendida y beneficiada en el departamento,</t>
  </si>
  <si>
    <t xml:space="preserve">Recolectar la información de los Proyectos con beneficios a la población especial 
Hacer seguimiento a las Matrices de enfoque diferencial
Se debe tenr en cuenta para la medición las metas establecidas en el Plan de Desarrollo </t>
  </si>
  <si>
    <t>CUMPLIMIENTO DE INFORME ANUAL DE RENDICIÓN DE CUENTA PARA EL SECTOR NIÑEZ, ADOLESCENCIA Y JUVENTUD</t>
  </si>
  <si>
    <t>EFECTIVIDAD</t>
  </si>
  <si>
    <t>Dar cumplimiento a la legislación nacional, informando a la comunidad los recursos invertidos en el sector de Niñez, infancia y adolescencia</t>
  </si>
  <si>
    <t>Determina el cumplimiento de las metas establecidad por periodo y el cumplimiento de las metas trazadas en el plan de desarrollo departamental y asi poder presentar el informe de rendición anual de cuentas</t>
  </si>
  <si>
    <t>Informes preliminares para la rendición de cuentas/Total de informes que se deben presentar (Según normatividad vigente)</t>
  </si>
  <si>
    <r>
      <rPr>
        <b/>
        <sz val="10"/>
        <rFont val="Arial"/>
        <family val="2"/>
      </rPr>
      <t>Numerador:</t>
    </r>
    <r>
      <rPr>
        <sz val="10"/>
        <rFont val="Arial"/>
        <family val="2"/>
      </rPr>
      <t xml:space="preserve"> Información necesaria para proyectar el informe de rendición de cuentas 
</t>
    </r>
    <r>
      <rPr>
        <b/>
        <sz val="10"/>
        <rFont val="Arial"/>
        <family val="2"/>
      </rPr>
      <t>Denominador: Total de informes por presentar</t>
    </r>
  </si>
  <si>
    <t>Se debe recoger y exigir a las unidades ejecutoras los informes de gestión en temas de niñez, adolescencia y juventud
hacer seguimiento a los entes descentralizados en el manejo del tema y entidades de orden nacional como (Medicina Legal, ICBF, Red Unidos, Ministerios, Alcaldias, Coldeportes)</t>
  </si>
  <si>
    <t>Profesional Universitario encargado de cada Sector Niñez, infancia y adolescencia</t>
  </si>
  <si>
    <t>Informes de gestión de unidades ejecutoras, entes descentralizados y entidades del orden nacional con respecto a temas de niñez, infancia, adolesencia y juventud.</t>
  </si>
  <si>
    <t>Entre 80% y 94,9%</t>
  </si>
  <si>
    <t>Menro o igual 79,9%</t>
  </si>
  <si>
    <t>CUMPLIMIENTO A LA REALIZACIÓN DE LOS CONSEJOS DE POLITICA SOCIAL ASISTIDA</t>
  </si>
  <si>
    <t>Realizar seguimiento a las metas de las mesas tecnicas de trabajo del consejo de política social asistida</t>
  </si>
  <si>
    <t>Permite dar cumplimiento y seguimiento a las metas de las mesas tecnicas del consejo de politica social asistida</t>
  </si>
  <si>
    <t>Actas entregadas por las mesas tecnicas de trabajo / total de mesas tecnicas de trabajo</t>
  </si>
  <si>
    <r>
      <rPr>
        <b/>
        <sz val="10"/>
        <rFont val="Arial"/>
        <family val="2"/>
      </rPr>
      <t>Numerador:</t>
    </r>
    <r>
      <rPr>
        <sz val="10"/>
        <rFont val="Arial"/>
        <family val="2"/>
      </rPr>
      <t xml:space="preserve"> Información en actas de las actividades realizadas por las mesas tecnicas del consejo de politica social asistida
</t>
    </r>
    <r>
      <rPr>
        <b/>
        <sz val="10"/>
        <rFont val="Arial"/>
        <family val="2"/>
      </rPr>
      <t>Denominador: Total de mesas tecnicas</t>
    </r>
  </si>
  <si>
    <t>Recopilar la información de los eventos del consejo de politica social asistida, en especial las actas que se levantan en cada uno de ellos y verificar en especial , que participaron todas y cada una de ellas.</t>
  </si>
  <si>
    <t>Actas de trabajo de las mesas tecnicas</t>
  </si>
  <si>
    <t>Número de proyectos ejecutados en el proceso por sector  en la vigencia/ Número de proyectos formulados en el proceso por cada sector</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</si>
  <si>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Numerador:</t>
    </r>
    <r>
      <rPr>
        <sz val="10"/>
        <rFont val="Arial"/>
        <family val="2"/>
      </rPr>
      <t xml:space="preserve"> Cantidad de proyectos que se ejecutan en el proceso por cada sector  
</t>
    </r>
    <r>
      <rPr>
        <b/>
        <sz val="10"/>
        <rFont val="Arial"/>
        <family val="2"/>
      </rPr>
      <t>Denominador:</t>
    </r>
    <r>
      <rPr>
        <sz val="10"/>
        <rFont val="Arial"/>
        <family val="2"/>
      </rPr>
      <t xml:space="preserve"> Numero total de proyectos de los formulados en el proceso por cada sector </t>
    </r>
  </si>
  <si>
    <t>JOSE  DE JESUS  CORREA P</t>
  </si>
  <si>
    <t xml:space="preserve">EJECUCIÓN </t>
  </si>
  <si>
    <t>A FECHA 01-11--2015 TODOS LOS  PROCESOS ESTAN EN  EJCUCION</t>
  </si>
  <si>
    <t>Jose de  Jesus Correa P</t>
  </si>
  <si>
    <t>Se  han  realizado 3/4 Consejos de  Politica Social  y se ha n coordinado mesas etnicas</t>
  </si>
  <si>
    <t xml:space="preserve"> La transición y el  cambio  de la  nueva  Secretaría de Desarrollo Social  afectó los procesos contractuales </t>
  </si>
  <si>
    <t>Profesional Universitario - Direccion Grupos  Etnicos</t>
  </si>
  <si>
    <t xml:space="preserve">Poblacion  Atendida en  5 proyectos </t>
  </si>
  <si>
    <t>Jose  de Jesus Correa Petro</t>
  </si>
  <si>
    <t>Tener proyectos registrados de manera permanente  para vigencias futuras en  el  Banco de Proyectos</t>
  </si>
  <si>
    <t>En proceso</t>
  </si>
  <si>
    <t xml:space="preserve">En Ejecución </t>
  </si>
  <si>
    <t xml:space="preserve">Se  requiere Tener proyectos registrados Banco de Proyectos de manera permanente  para vigencias futuras en  el  </t>
  </si>
</sst>
</file>

<file path=xl/styles.xml><?xml version="1.0" encoding="utf-8"?>
<styleSheet xmlns="http://schemas.openxmlformats.org/spreadsheetml/2006/main">
  <fonts count="5">
    <font>
      <sz val="10"/>
      <name val="Arial"/>
    </font>
    <font>
      <b/>
      <sz val="10"/>
      <name val="Arial"/>
      <family val="2"/>
    </font>
    <font>
      <b/>
      <sz val="11"/>
      <name val="Arial"/>
      <family val="2"/>
    </font>
    <font>
      <sz val="10"/>
      <name val="Arial"/>
      <family val="2"/>
    </font>
    <font>
      <sz val="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3" fillId="0" borderId="0" applyFont="0" applyFill="0" applyBorder="0" applyAlignment="0" applyProtection="0"/>
  </cellStyleXfs>
  <cellXfs count="62">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2" fontId="1" fillId="6" borderId="2" xfId="1" applyNumberFormat="1" applyFont="1" applyFill="1" applyBorder="1" applyAlignment="1">
      <alignment horizontal="center" vertical="center" wrapText="1"/>
    </xf>
    <xf numFmtId="2" fontId="0" fillId="0" borderId="0" xfId="1" applyNumberFormat="1" applyFont="1"/>
    <xf numFmtId="0" fontId="1" fillId="0" borderId="2" xfId="0" applyNumberFormat="1" applyFont="1" applyBorder="1" applyAlignment="1">
      <alignment horizontal="center" vertical="center"/>
    </xf>
    <xf numFmtId="0" fontId="0" fillId="0" borderId="0" xfId="0" applyNumberFormat="1" applyAlignment="1">
      <alignment horizontal="center" vertical="center"/>
    </xf>
    <xf numFmtId="0" fontId="1" fillId="6"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0" fontId="0" fillId="0" borderId="2" xfId="0" applyNumberFormat="1" applyBorder="1" applyAlignment="1">
      <alignment horizontal="center" vertical="center" wrapText="1"/>
    </xf>
    <xf numFmtId="0" fontId="3" fillId="0" borderId="2" xfId="0" applyFont="1" applyBorder="1" applyAlignment="1">
      <alignment horizontal="center" vertical="center" wrapText="1"/>
    </xf>
    <xf numFmtId="14"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4" fillId="0" borderId="3" xfId="0" applyFont="1" applyBorder="1" applyAlignment="1">
      <alignment horizontal="center" vertical="center" wrapText="1"/>
    </xf>
    <xf numFmtId="0" fontId="0" fillId="0" borderId="4" xfId="0" applyBorder="1" applyAlignment="1">
      <alignment horizontal="center"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0" fillId="0" borderId="3" xfId="0"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3" fillId="0" borderId="3" xfId="0" applyFont="1" applyBorder="1" applyAlignment="1">
      <alignment horizontal="center" vertical="center" wrapText="1"/>
    </xf>
    <xf numFmtId="0" fontId="0" fillId="4" borderId="2" xfId="0" applyFill="1" applyBorder="1" applyAlignment="1">
      <alignment horizont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8" borderId="3" xfId="0" applyFont="1" applyFill="1" applyBorder="1" applyAlignment="1">
      <alignment horizontal="center" vertical="center"/>
    </xf>
    <xf numFmtId="0" fontId="1" fillId="6" borderId="3" xfId="0" applyNumberFormat="1" applyFont="1" applyFill="1" applyBorder="1" applyAlignment="1">
      <alignment horizontal="center" vertical="center"/>
    </xf>
    <xf numFmtId="0" fontId="1" fillId="6" borderId="4" xfId="0" applyNumberFormat="1" applyFont="1" applyFill="1" applyBorder="1" applyAlignment="1">
      <alignment horizontal="center" vertical="center"/>
    </xf>
    <xf numFmtId="0" fontId="1" fillId="8" borderId="3"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4" xfId="0" applyFont="1" applyFill="1" applyBorder="1" applyAlignment="1">
      <alignment horizontal="center" vertical="center" wrapText="1"/>
    </xf>
  </cellXfs>
  <cellStyles count="2">
    <cellStyle name="Normal" xfId="0" builtinId="0"/>
    <cellStyle name="Porcentual" xfId="1" builtinId="5"/>
  </cellStyles>
  <dxfs count="18">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PROYECTOS EJECUTADOS EN LA VIGENCIA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0.7142857142857143</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er>
        <c:dLbls>
          <c:showVal val="1"/>
        </c:dLbls>
        <c:marker val="1"/>
        <c:axId val="28312704"/>
        <c:axId val="28314624"/>
      </c:lineChart>
      <c:catAx>
        <c:axId val="2831270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8314624"/>
        <c:crosses val="autoZero"/>
        <c:auto val="1"/>
        <c:lblAlgn val="ctr"/>
        <c:lblOffset val="100"/>
      </c:catAx>
      <c:valAx>
        <c:axId val="2831462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8312704"/>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POBLACION BENEFICIADA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General</c:formatCode>
                <c:ptCount val="2"/>
                <c:pt idx="0">
                  <c:v>6595</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'002'!$E$15:$E$16</c:f>
              <c:numCache>
                <c:formatCode>0%</c:formatCode>
                <c:ptCount val="2"/>
                <c:pt idx="0">
                  <c:v>1</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pt idx="0">
                  <c:v>0</c:v>
                </c:pt>
              </c:numCache>
            </c:numRef>
          </c:val>
        </c:ser>
        <c:dLbls>
          <c:showVal val="1"/>
        </c:dLbls>
        <c:marker val="1"/>
        <c:axId val="31186304"/>
        <c:axId val="88364160"/>
      </c:lineChart>
      <c:catAx>
        <c:axId val="3118630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8364160"/>
        <c:crosses val="autoZero"/>
        <c:auto val="1"/>
        <c:lblAlgn val="ctr"/>
        <c:lblOffset val="100"/>
      </c:catAx>
      <c:valAx>
        <c:axId val="8836416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31186304"/>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 l="0.70000000000000062" r="0.70000000000000062" t="0.75000000000000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EJECUCIÓN DE RECURSOS</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121766272"/>
        <c:axId val="121768960"/>
      </c:lineChart>
      <c:catAx>
        <c:axId val="12176627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1768960"/>
        <c:crosses val="autoZero"/>
        <c:auto val="1"/>
        <c:lblAlgn val="ctr"/>
        <c:lblOffset val="100"/>
      </c:catAx>
      <c:valAx>
        <c:axId val="12176896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1766272"/>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 l="0.70000000000000062" r="0.70000000000000062" t="0.75000000000000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CUMPLIMIENTO METAS AL PLAN DE DESARROLLO</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81785600"/>
        <c:axId val="81787136"/>
      </c:lineChart>
      <c:catAx>
        <c:axId val="8178560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1787136"/>
        <c:crosses val="autoZero"/>
        <c:auto val="1"/>
        <c:lblAlgn val="ctr"/>
        <c:lblOffset val="100"/>
      </c:catAx>
      <c:valAx>
        <c:axId val="8178713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1785600"/>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 l="0.70000000000000062" r="0.70000000000000062" t="0.75000000000000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chart>
    <c:title>
      <c:tx>
        <c:strRef>
          <c:f>'005'!$H$5:$J$5</c:f>
          <c:strCache>
            <c:ptCount val="1"/>
            <c:pt idx="0">
              <c:v>CUMPLIMIENTO DE INFORME ANUAL DE RENDICIÓN DE CUENTA PARA EL SECTOR NIÑEZ, ADOLESCENCIA Y JUVENTUD</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'005'!$F$15:$F$16</c:f>
              <c:numCache>
                <c:formatCode>General</c:formatCode>
                <c:ptCount val="2"/>
              </c:numCache>
            </c:numRef>
          </c:val>
        </c:ser>
        <c:dLbls>
          <c:showVal val="1"/>
        </c:dLbls>
        <c:marker val="1"/>
        <c:axId val="86005632"/>
        <c:axId val="86007168"/>
      </c:lineChart>
      <c:catAx>
        <c:axId val="8600563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6007168"/>
        <c:crosses val="autoZero"/>
        <c:auto val="1"/>
        <c:lblAlgn val="ctr"/>
        <c:lblOffset val="100"/>
      </c:catAx>
      <c:valAx>
        <c:axId val="8600716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6005632"/>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 l="0.70000000000000062" r="0.70000000000000062" t="0.75000000000000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CO"/>
  <c:chart>
    <c:title>
      <c:tx>
        <c:strRef>
          <c:f>'006'!$H$5:$J$5</c:f>
          <c:strCache>
            <c:ptCount val="1"/>
            <c:pt idx="0">
              <c:v>CUMPLIMIENTO A LA REALIZACIÓN DE LOS CONSEJOS DE POLITICA SOCIAL ASISTIDA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'006'!$D$14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'006'!$D$15:$D$16</c:f>
              <c:numCache>
                <c:formatCode>0%</c:formatCode>
                <c:ptCount val="2"/>
                <c:pt idx="0">
                  <c:v>0.95</c:v>
                </c:pt>
                <c:pt idx="1">
                  <c:v>0.95</c:v>
                </c:pt>
              </c:numCache>
            </c:numRef>
          </c:val>
        </c:ser>
        <c:ser>
          <c:idx val="1"/>
          <c:order val="1"/>
          <c:tx>
            <c:strRef>
              <c:f>'006'!$E$14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'006'!$E$15:$E$16</c:f>
              <c:numCache>
                <c:formatCode>0%</c:formatCode>
                <c:ptCount val="2"/>
                <c:pt idx="0">
                  <c:v>1</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'006'!$F$15:$F$16</c:f>
              <c:numCache>
                <c:formatCode>General</c:formatCode>
                <c:ptCount val="2"/>
                <c:pt idx="0">
                  <c:v>0</c:v>
                </c:pt>
              </c:numCache>
            </c:numRef>
          </c:val>
        </c:ser>
        <c:dLbls>
          <c:showVal val="1"/>
        </c:dLbls>
        <c:marker val="1"/>
        <c:axId val="86035456"/>
        <c:axId val="86037248"/>
      </c:lineChart>
      <c:catAx>
        <c:axId val="8603545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6037248"/>
        <c:crosses val="autoZero"/>
        <c:auto val="1"/>
        <c:lblAlgn val="ctr"/>
        <c:lblOffset val="100"/>
      </c:catAx>
      <c:valAx>
        <c:axId val="8603724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603545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L18"/>
  <sheetViews>
    <sheetView view="pageBreakPreview" topLeftCell="A7" zoomScale="66" zoomScaleSheetLayoutView="66" workbookViewId="0">
      <selection activeCell="A15" sqref="A15"/>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53"/>
      <c r="B1" s="53"/>
      <c r="C1" s="53"/>
      <c r="D1" s="54" t="s">
        <v>7</v>
      </c>
      <c r="E1" s="54"/>
      <c r="F1" s="54"/>
      <c r="G1" s="54"/>
      <c r="H1" s="54"/>
      <c r="I1" s="54"/>
      <c r="J1" s="54"/>
      <c r="K1" s="3" t="s">
        <v>21</v>
      </c>
      <c r="L1" s="3"/>
    </row>
    <row r="2" spans="1:12" ht="24.95" customHeight="1">
      <c r="A2" s="43"/>
      <c r="B2" s="43"/>
      <c r="C2" s="43"/>
      <c r="D2" s="55" t="s">
        <v>67</v>
      </c>
      <c r="E2" s="55"/>
      <c r="F2" s="55"/>
      <c r="G2" s="55"/>
      <c r="H2" s="55"/>
      <c r="I2" s="55"/>
      <c r="J2" s="55"/>
      <c r="K2" s="4" t="s">
        <v>20</v>
      </c>
      <c r="L2" s="4"/>
    </row>
    <row r="3" spans="1:12" ht="24.95" customHeight="1">
      <c r="A3" s="43"/>
      <c r="B3" s="43"/>
      <c r="C3" s="43"/>
      <c r="D3" s="55" t="s">
        <v>19</v>
      </c>
      <c r="E3" s="55"/>
      <c r="F3" s="55"/>
      <c r="G3" s="55"/>
      <c r="H3" s="55"/>
      <c r="I3" s="55"/>
      <c r="J3" s="55"/>
      <c r="K3" s="4" t="s">
        <v>22</v>
      </c>
      <c r="L3" s="4"/>
    </row>
    <row r="4" spans="1:12" ht="24.95" customHeight="1">
      <c r="A4" s="46" t="s">
        <v>10</v>
      </c>
      <c r="B4" s="47"/>
      <c r="C4" s="47"/>
      <c r="D4" s="47"/>
      <c r="E4" s="47"/>
      <c r="F4" s="47"/>
      <c r="G4" s="47"/>
      <c r="H4" s="47"/>
      <c r="I4" s="47"/>
      <c r="J4" s="47"/>
      <c r="K4" s="47"/>
      <c r="L4" s="47"/>
    </row>
    <row r="5" spans="1:12" ht="24.95" customHeight="1">
      <c r="A5" s="34" t="s">
        <v>35</v>
      </c>
      <c r="B5" s="35"/>
      <c r="C5" s="36"/>
      <c r="D5" s="37">
        <v>1</v>
      </c>
      <c r="E5" s="38"/>
      <c r="F5" s="39"/>
      <c r="G5" s="7" t="s">
        <v>36</v>
      </c>
      <c r="H5" s="37" t="s">
        <v>40</v>
      </c>
      <c r="I5" s="38"/>
      <c r="J5" s="39"/>
      <c r="K5" s="6" t="s">
        <v>37</v>
      </c>
      <c r="L5" s="17"/>
    </row>
    <row r="6" spans="1:12">
      <c r="A6" s="52"/>
      <c r="B6" s="52"/>
      <c r="C6" s="52"/>
      <c r="D6" s="52"/>
      <c r="E6" s="52"/>
      <c r="F6" s="52"/>
      <c r="G6" s="52"/>
      <c r="H6" s="52"/>
      <c r="I6" s="52"/>
      <c r="J6" s="52"/>
      <c r="K6" s="52"/>
      <c r="L6" s="52"/>
    </row>
    <row r="7" spans="1:12" ht="69.95" customHeight="1">
      <c r="A7" s="44" t="s">
        <v>11</v>
      </c>
      <c r="B7" s="44"/>
      <c r="C7" s="44"/>
      <c r="D7" s="43" t="s">
        <v>41</v>
      </c>
      <c r="E7" s="43"/>
      <c r="F7" s="43"/>
      <c r="G7" s="43"/>
      <c r="H7" s="43"/>
      <c r="I7" s="6" t="s">
        <v>44</v>
      </c>
      <c r="J7" s="42" t="s">
        <v>63</v>
      </c>
      <c r="K7" s="43"/>
      <c r="L7" s="43"/>
    </row>
    <row r="8" spans="1:12" ht="130.5" customHeight="1">
      <c r="A8" s="44" t="s">
        <v>0</v>
      </c>
      <c r="B8" s="44"/>
      <c r="C8" s="44"/>
      <c r="D8" s="43" t="s">
        <v>28</v>
      </c>
      <c r="E8" s="43"/>
      <c r="F8" s="43"/>
      <c r="G8" s="43"/>
      <c r="H8" s="43"/>
      <c r="I8" s="6" t="s">
        <v>16</v>
      </c>
      <c r="J8" s="45" t="s">
        <v>96</v>
      </c>
      <c r="K8" s="43"/>
      <c r="L8" s="43"/>
    </row>
    <row r="9" spans="1:12" ht="79.5" customHeight="1">
      <c r="A9" s="44" t="s">
        <v>12</v>
      </c>
      <c r="B9" s="44"/>
      <c r="C9" s="44"/>
      <c r="D9" s="43" t="s">
        <v>95</v>
      </c>
      <c r="E9" s="43"/>
      <c r="F9" s="43"/>
      <c r="G9" s="43"/>
      <c r="H9" s="43"/>
      <c r="I9" s="6" t="s">
        <v>1</v>
      </c>
      <c r="J9" s="42" t="s">
        <v>64</v>
      </c>
      <c r="K9" s="43"/>
      <c r="L9" s="43"/>
    </row>
    <row r="10" spans="1:12" ht="69.95" customHeight="1">
      <c r="A10" s="44" t="s">
        <v>13</v>
      </c>
      <c r="B10" s="44"/>
      <c r="C10" s="44"/>
      <c r="D10" s="43" t="s">
        <v>42</v>
      </c>
      <c r="E10" s="43"/>
      <c r="F10" s="43"/>
      <c r="G10" s="43"/>
      <c r="H10" s="43"/>
      <c r="I10" s="6" t="s">
        <v>17</v>
      </c>
      <c r="J10" s="43" t="s">
        <v>39</v>
      </c>
      <c r="K10" s="43"/>
      <c r="L10" s="43"/>
    </row>
    <row r="11" spans="1:12" ht="69.95" customHeight="1">
      <c r="A11" s="44" t="s">
        <v>14</v>
      </c>
      <c r="B11" s="44"/>
      <c r="C11" s="44"/>
      <c r="D11" s="45" t="s">
        <v>103</v>
      </c>
      <c r="E11" s="43"/>
      <c r="F11" s="43"/>
      <c r="G11" s="43"/>
      <c r="H11" s="43"/>
      <c r="I11" s="6" t="s">
        <v>18</v>
      </c>
      <c r="J11" s="45" t="s">
        <v>68</v>
      </c>
      <c r="K11" s="43"/>
      <c r="L11" s="43"/>
    </row>
    <row r="12" spans="1:12" s="13" customFormat="1" ht="69.95" customHeight="1">
      <c r="A12" s="34" t="s">
        <v>29</v>
      </c>
      <c r="B12" s="36"/>
      <c r="C12" s="8">
        <v>1</v>
      </c>
      <c r="D12" s="34" t="s">
        <v>30</v>
      </c>
      <c r="E12" s="36"/>
      <c r="F12" s="12">
        <v>0.9</v>
      </c>
      <c r="G12" s="7" t="s">
        <v>31</v>
      </c>
      <c r="H12" s="14">
        <v>1</v>
      </c>
      <c r="I12" s="6" t="s">
        <v>3</v>
      </c>
      <c r="J12" s="11" t="s">
        <v>32</v>
      </c>
      <c r="K12" s="15" t="s">
        <v>33</v>
      </c>
      <c r="L12" s="16" t="s">
        <v>34</v>
      </c>
    </row>
    <row r="13" spans="1:12" s="2" customFormat="1" ht="24.95" customHeight="1">
      <c r="A13" s="46" t="s">
        <v>4</v>
      </c>
      <c r="B13" s="47"/>
      <c r="C13" s="47"/>
      <c r="D13" s="47"/>
      <c r="E13" s="47"/>
      <c r="F13" s="47"/>
      <c r="G13" s="47"/>
      <c r="H13" s="47"/>
      <c r="I13" s="47"/>
      <c r="J13" s="47"/>
      <c r="K13" s="47"/>
      <c r="L13" s="47"/>
    </row>
    <row r="14" spans="1:12" s="1" customFormat="1" ht="39.75" customHeight="1">
      <c r="A14" s="6" t="s">
        <v>5</v>
      </c>
      <c r="B14" s="6" t="s">
        <v>8</v>
      </c>
      <c r="C14" s="6" t="s">
        <v>9</v>
      </c>
      <c r="D14" s="6" t="s">
        <v>2</v>
      </c>
      <c r="E14" s="6" t="s">
        <v>6</v>
      </c>
      <c r="F14" s="49" t="s">
        <v>26</v>
      </c>
      <c r="G14" s="50"/>
      <c r="H14" s="44" t="s">
        <v>27</v>
      </c>
      <c r="I14" s="44"/>
      <c r="J14" s="6" t="s">
        <v>24</v>
      </c>
      <c r="K14" s="6" t="s">
        <v>25</v>
      </c>
      <c r="L14" s="6" t="s">
        <v>23</v>
      </c>
    </row>
    <row r="15" spans="1:12" s="1" customFormat="1" ht="50.25" customHeight="1">
      <c r="A15" s="32">
        <v>42185</v>
      </c>
      <c r="B15" s="5">
        <v>5</v>
      </c>
      <c r="C15" s="5">
        <v>7</v>
      </c>
      <c r="D15" s="9">
        <f>C$12</f>
        <v>1</v>
      </c>
      <c r="E15" s="10">
        <f>B15/C15</f>
        <v>0.7142857142857143</v>
      </c>
      <c r="F15" s="51" t="s">
        <v>102</v>
      </c>
      <c r="G15" s="41"/>
      <c r="H15" s="45" t="s">
        <v>99</v>
      </c>
      <c r="I15" s="43"/>
      <c r="J15" s="31" t="s">
        <v>97</v>
      </c>
      <c r="K15" s="32">
        <v>42307</v>
      </c>
      <c r="L15" s="31" t="s">
        <v>98</v>
      </c>
    </row>
    <row r="16" spans="1:12" s="1" customFormat="1" ht="30" customHeight="1">
      <c r="A16" s="5"/>
      <c r="B16" s="5"/>
      <c r="C16" s="5"/>
      <c r="D16" s="9">
        <f t="shared" ref="D16:D18" si="0">C$12</f>
        <v>1</v>
      </c>
      <c r="E16" s="10" t="e">
        <f t="shared" ref="E16:E18" si="1">B16/C16</f>
        <v>#DIV/0!</v>
      </c>
      <c r="F16" s="48"/>
      <c r="G16" s="41"/>
      <c r="H16" s="43"/>
      <c r="I16" s="43"/>
      <c r="J16" s="5"/>
      <c r="K16" s="5"/>
      <c r="L16" s="5"/>
    </row>
    <row r="17" spans="1:12" s="1" customFormat="1" ht="30" customHeight="1">
      <c r="A17" s="5"/>
      <c r="B17" s="5"/>
      <c r="C17" s="5"/>
      <c r="D17" s="9">
        <f t="shared" si="0"/>
        <v>1</v>
      </c>
      <c r="E17" s="10" t="e">
        <f t="shared" si="1"/>
        <v>#DIV/0!</v>
      </c>
      <c r="F17" s="40"/>
      <c r="G17" s="41"/>
      <c r="H17" s="42"/>
      <c r="I17" s="43"/>
      <c r="J17" s="5"/>
      <c r="K17" s="18"/>
      <c r="L17" s="19"/>
    </row>
    <row r="18" spans="1:12" s="1" customFormat="1" ht="30" customHeight="1">
      <c r="A18" s="5"/>
      <c r="B18" s="5"/>
      <c r="C18" s="5"/>
      <c r="D18" s="9">
        <f t="shared" si="0"/>
        <v>1</v>
      </c>
      <c r="E18" s="10" t="e">
        <f t="shared" si="1"/>
        <v>#DIV/0!</v>
      </c>
      <c r="F18" s="48"/>
      <c r="G18" s="41"/>
      <c r="H18" s="43"/>
      <c r="I18" s="43"/>
      <c r="J18" s="5"/>
      <c r="K18" s="5"/>
      <c r="L18" s="5"/>
    </row>
  </sheetData>
  <mergeCells count="37">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 ref="F14:G14"/>
    <mergeCell ref="H14:I14"/>
    <mergeCell ref="F15:G15"/>
    <mergeCell ref="H15:I15"/>
    <mergeCell ref="F16:G16"/>
    <mergeCell ref="H16:I1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s>
  <conditionalFormatting sqref="E15:E18">
    <cfRule type="cellIs" dxfId="17" priority="1" stopIfTrue="1" operator="lessThan">
      <formula>0.9</formula>
    </cfRule>
    <cfRule type="cellIs" dxfId="16" priority="2" stopIfTrue="1" operator="between">
      <formula>0.9</formula>
      <formula>0.94</formula>
    </cfRule>
    <cfRule type="cellIs" dxfId="15"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2.xml><?xml version="1.0" encoding="utf-8"?>
<worksheet xmlns="http://schemas.openxmlformats.org/spreadsheetml/2006/main" xmlns:r="http://schemas.openxmlformats.org/officeDocument/2006/relationships">
  <dimension ref="A1:L19"/>
  <sheetViews>
    <sheetView view="pageBreakPreview" topLeftCell="A8" zoomScale="80" zoomScaleSheetLayoutView="80" workbookViewId="0">
      <selection activeCell="H15" sqref="H15:I15"/>
    </sheetView>
  </sheetViews>
  <sheetFormatPr baseColWidth="10" defaultRowHeight="12.75"/>
  <cols>
    <col min="1" max="2" width="14.7109375" customWidth="1"/>
    <col min="3" max="3" width="15.85546875" customWidth="1"/>
    <col min="4" max="4" width="8.7109375" customWidth="1"/>
    <col min="5" max="5" width="8.7109375" style="25" customWidth="1"/>
    <col min="6"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53"/>
      <c r="B1" s="53"/>
      <c r="C1" s="53"/>
      <c r="D1" s="54" t="s">
        <v>7</v>
      </c>
      <c r="E1" s="54"/>
      <c r="F1" s="54"/>
      <c r="G1" s="54"/>
      <c r="H1" s="54"/>
      <c r="I1" s="54"/>
      <c r="J1" s="54"/>
      <c r="K1" s="3" t="s">
        <v>21</v>
      </c>
      <c r="L1" s="3"/>
    </row>
    <row r="2" spans="1:12" ht="24.95" customHeight="1">
      <c r="A2" s="43"/>
      <c r="B2" s="43"/>
      <c r="C2" s="43"/>
      <c r="D2" s="55" t="str">
        <f>'001'!D2:J2</f>
        <v>PROCESO GESTIÓN SOCIAL</v>
      </c>
      <c r="E2" s="55"/>
      <c r="F2" s="55"/>
      <c r="G2" s="55"/>
      <c r="H2" s="55"/>
      <c r="I2" s="55"/>
      <c r="J2" s="55"/>
      <c r="K2" s="4" t="s">
        <v>20</v>
      </c>
      <c r="L2" s="4"/>
    </row>
    <row r="3" spans="1:12" ht="24.95" customHeight="1">
      <c r="A3" s="43"/>
      <c r="B3" s="43"/>
      <c r="C3" s="43"/>
      <c r="D3" s="55" t="s">
        <v>19</v>
      </c>
      <c r="E3" s="55"/>
      <c r="F3" s="55"/>
      <c r="G3" s="55"/>
      <c r="H3" s="55"/>
      <c r="I3" s="55"/>
      <c r="J3" s="55"/>
      <c r="K3" s="4" t="s">
        <v>22</v>
      </c>
      <c r="L3" s="4"/>
    </row>
    <row r="4" spans="1:12" ht="24.95" customHeight="1">
      <c r="A4" s="46" t="s">
        <v>10</v>
      </c>
      <c r="B4" s="47"/>
      <c r="C4" s="47"/>
      <c r="D4" s="47"/>
      <c r="E4" s="47"/>
      <c r="F4" s="47"/>
      <c r="G4" s="47"/>
      <c r="H4" s="47"/>
      <c r="I4" s="47"/>
      <c r="J4" s="47"/>
      <c r="K4" s="47"/>
      <c r="L4" s="47"/>
    </row>
    <row r="5" spans="1:12" ht="27.75" customHeight="1">
      <c r="A5" s="34" t="s">
        <v>35</v>
      </c>
      <c r="B5" s="35"/>
      <c r="C5" s="36"/>
      <c r="D5" s="37">
        <v>2</v>
      </c>
      <c r="E5" s="38"/>
      <c r="F5" s="39"/>
      <c r="G5" s="7" t="s">
        <v>36</v>
      </c>
      <c r="H5" s="56" t="s">
        <v>69</v>
      </c>
      <c r="I5" s="38"/>
      <c r="J5" s="39"/>
      <c r="K5" s="21" t="s">
        <v>37</v>
      </c>
      <c r="L5" s="17" t="s">
        <v>38</v>
      </c>
    </row>
    <row r="6" spans="1:12">
      <c r="A6" s="52"/>
      <c r="B6" s="52"/>
      <c r="C6" s="52"/>
      <c r="D6" s="52"/>
      <c r="E6" s="52"/>
      <c r="F6" s="52"/>
      <c r="G6" s="52"/>
      <c r="H6" s="52"/>
      <c r="I6" s="52"/>
      <c r="J6" s="52"/>
      <c r="K6" s="52"/>
      <c r="L6" s="52"/>
    </row>
    <row r="7" spans="1:12" ht="69.95" customHeight="1">
      <c r="A7" s="44" t="s">
        <v>11</v>
      </c>
      <c r="B7" s="44"/>
      <c r="C7" s="44"/>
      <c r="D7" s="42" t="s">
        <v>70</v>
      </c>
      <c r="E7" s="43"/>
      <c r="F7" s="43"/>
      <c r="G7" s="43"/>
      <c r="H7" s="43"/>
      <c r="I7" s="21" t="s">
        <v>15</v>
      </c>
      <c r="J7" s="42" t="s">
        <v>75</v>
      </c>
      <c r="K7" s="43"/>
      <c r="L7" s="43"/>
    </row>
    <row r="8" spans="1:12" ht="117" customHeight="1">
      <c r="A8" s="44" t="s">
        <v>0</v>
      </c>
      <c r="B8" s="44"/>
      <c r="C8" s="44"/>
      <c r="D8" s="43" t="s">
        <v>71</v>
      </c>
      <c r="E8" s="43"/>
      <c r="F8" s="43"/>
      <c r="G8" s="43"/>
      <c r="H8" s="43"/>
      <c r="I8" s="21" t="s">
        <v>16</v>
      </c>
      <c r="J8" s="42" t="s">
        <v>72</v>
      </c>
      <c r="K8" s="43"/>
      <c r="L8" s="43"/>
    </row>
    <row r="9" spans="1:12" ht="78" customHeight="1">
      <c r="A9" s="44" t="s">
        <v>12</v>
      </c>
      <c r="B9" s="44"/>
      <c r="C9" s="44"/>
      <c r="D9" s="42" t="s">
        <v>49</v>
      </c>
      <c r="E9" s="43"/>
      <c r="F9" s="43"/>
      <c r="G9" s="43"/>
      <c r="H9" s="43"/>
      <c r="I9" s="21" t="s">
        <v>1</v>
      </c>
      <c r="J9" s="42" t="s">
        <v>76</v>
      </c>
      <c r="K9" s="43"/>
      <c r="L9" s="43"/>
    </row>
    <row r="10" spans="1:12" ht="69.95" customHeight="1">
      <c r="A10" s="44" t="s">
        <v>13</v>
      </c>
      <c r="B10" s="44"/>
      <c r="C10" s="44"/>
      <c r="D10" s="42" t="s">
        <v>73</v>
      </c>
      <c r="E10" s="43"/>
      <c r="F10" s="43"/>
      <c r="G10" s="43"/>
      <c r="H10" s="43"/>
      <c r="I10" s="21" t="s">
        <v>17</v>
      </c>
      <c r="J10" s="42" t="s">
        <v>50</v>
      </c>
      <c r="K10" s="43"/>
      <c r="L10" s="43"/>
    </row>
    <row r="11" spans="1:12" ht="69.95" customHeight="1">
      <c r="A11" s="44" t="s">
        <v>14</v>
      </c>
      <c r="B11" s="44"/>
      <c r="C11" s="44"/>
      <c r="D11" s="45" t="s">
        <v>43</v>
      </c>
      <c r="E11" s="43"/>
      <c r="F11" s="43"/>
      <c r="G11" s="43"/>
      <c r="H11" s="43"/>
      <c r="I11" s="23" t="s">
        <v>18</v>
      </c>
      <c r="J11" s="43" t="s">
        <v>68</v>
      </c>
      <c r="K11" s="43"/>
      <c r="L11" s="43"/>
    </row>
    <row r="12" spans="1:12" s="13" customFormat="1" ht="51.75" customHeight="1">
      <c r="A12" s="34" t="s">
        <v>29</v>
      </c>
      <c r="B12" s="36"/>
      <c r="C12" s="26">
        <v>6595</v>
      </c>
      <c r="D12" s="57" t="s">
        <v>30</v>
      </c>
      <c r="E12" s="58"/>
      <c r="F12" s="27">
        <v>6595</v>
      </c>
      <c r="G12" s="28" t="s">
        <v>31</v>
      </c>
      <c r="H12" s="29">
        <v>6595</v>
      </c>
      <c r="I12" s="21" t="s">
        <v>3</v>
      </c>
      <c r="J12" s="11"/>
      <c r="K12" s="15"/>
      <c r="L12" s="16"/>
    </row>
    <row r="13" spans="1:12" s="2" customFormat="1" ht="24.95" customHeight="1">
      <c r="A13" s="46" t="s">
        <v>4</v>
      </c>
      <c r="B13" s="47"/>
      <c r="C13" s="47"/>
      <c r="D13" s="47"/>
      <c r="E13" s="47"/>
      <c r="F13" s="47"/>
      <c r="G13" s="47"/>
      <c r="H13" s="47"/>
      <c r="I13" s="47"/>
      <c r="J13" s="47"/>
      <c r="K13" s="47"/>
      <c r="L13" s="47"/>
    </row>
    <row r="14" spans="1:12" s="1" customFormat="1" ht="39.75" customHeight="1">
      <c r="A14" s="21" t="s">
        <v>5</v>
      </c>
      <c r="B14" s="49" t="s">
        <v>74</v>
      </c>
      <c r="C14" s="50"/>
      <c r="D14" s="21" t="s">
        <v>2</v>
      </c>
      <c r="E14" s="24" t="s">
        <v>6</v>
      </c>
      <c r="F14" s="49" t="s">
        <v>26</v>
      </c>
      <c r="G14" s="50"/>
      <c r="H14" s="44" t="s">
        <v>27</v>
      </c>
      <c r="I14" s="44"/>
      <c r="J14" s="21" t="s">
        <v>24</v>
      </c>
      <c r="K14" s="21" t="s">
        <v>25</v>
      </c>
      <c r="L14" s="21" t="s">
        <v>23</v>
      </c>
    </row>
    <row r="15" spans="1:12" s="1" customFormat="1" ht="43.5" customHeight="1">
      <c r="A15" s="32">
        <v>42094</v>
      </c>
      <c r="B15" s="48">
        <v>6595</v>
      </c>
      <c r="C15" s="41"/>
      <c r="D15" s="30">
        <f>C$12</f>
        <v>6595</v>
      </c>
      <c r="E15" s="10">
        <f>D15/B15</f>
        <v>1</v>
      </c>
      <c r="F15" s="48" t="s">
        <v>104</v>
      </c>
      <c r="G15" s="41"/>
      <c r="H15" s="45" t="s">
        <v>106</v>
      </c>
      <c r="I15" s="43"/>
      <c r="J15" s="33" t="s">
        <v>105</v>
      </c>
      <c r="K15" s="32">
        <v>42368</v>
      </c>
      <c r="L15" s="33" t="s">
        <v>107</v>
      </c>
    </row>
    <row r="16" spans="1:12" s="1" customFormat="1" ht="30" customHeight="1">
      <c r="A16" s="20"/>
      <c r="B16" s="48"/>
      <c r="C16" s="41"/>
      <c r="D16" s="30"/>
      <c r="E16" s="10" t="e">
        <f t="shared" ref="E16:E18" si="0">D16/B16</f>
        <v>#DIV/0!</v>
      </c>
      <c r="F16" s="48"/>
      <c r="G16" s="41"/>
      <c r="H16" s="43"/>
      <c r="I16" s="43"/>
      <c r="J16" s="20"/>
      <c r="K16" s="20"/>
      <c r="L16" s="20"/>
    </row>
    <row r="17" spans="1:12" ht="30" customHeight="1">
      <c r="A17" s="20"/>
      <c r="B17" s="48"/>
      <c r="C17" s="41"/>
      <c r="D17" s="30"/>
      <c r="E17" s="10" t="e">
        <f t="shared" si="0"/>
        <v>#DIV/0!</v>
      </c>
      <c r="F17" s="48"/>
      <c r="G17" s="41"/>
      <c r="H17" s="43"/>
      <c r="I17" s="43"/>
      <c r="J17" s="20"/>
      <c r="K17" s="20"/>
      <c r="L17" s="20"/>
    </row>
    <row r="18" spans="1:12" ht="30" customHeight="1">
      <c r="A18" s="20"/>
      <c r="B18" s="48"/>
      <c r="C18" s="41"/>
      <c r="D18" s="30"/>
      <c r="E18" s="10" t="e">
        <f t="shared" si="0"/>
        <v>#DIV/0!</v>
      </c>
      <c r="F18" s="48"/>
      <c r="G18" s="41"/>
      <c r="H18" s="43"/>
      <c r="I18" s="43"/>
      <c r="J18" s="20"/>
      <c r="K18" s="20"/>
      <c r="L18" s="20"/>
    </row>
    <row r="19" spans="1:12" ht="30" customHeight="1"/>
  </sheetData>
  <mergeCells count="42">
    <mergeCell ref="B14:C14"/>
    <mergeCell ref="B15:C15"/>
    <mergeCell ref="B16:C16"/>
    <mergeCell ref="B17:C17"/>
    <mergeCell ref="B18:C18"/>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14" priority="1" stopIfTrue="1" operator="lessThan">
      <formula>0.9</formula>
    </cfRule>
    <cfRule type="cellIs" dxfId="13" priority="2" stopIfTrue="1" operator="between">
      <formula>0.9</formula>
      <formula>0.95</formula>
    </cfRule>
    <cfRule type="cellIs" dxfId="12"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19"/>
  <sheetViews>
    <sheetView view="pageBreakPreview" zoomScale="80" zoomScaleSheetLayoutView="80" workbookViewId="0">
      <selection activeCell="D8" sqref="D8:H8"/>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53"/>
      <c r="B1" s="53"/>
      <c r="C1" s="53"/>
      <c r="D1" s="54" t="s">
        <v>7</v>
      </c>
      <c r="E1" s="54"/>
      <c r="F1" s="54"/>
      <c r="G1" s="54"/>
      <c r="H1" s="54"/>
      <c r="I1" s="54"/>
      <c r="J1" s="54"/>
      <c r="K1" s="3" t="s">
        <v>21</v>
      </c>
      <c r="L1" s="3"/>
    </row>
    <row r="2" spans="1:12" ht="24.95" customHeight="1">
      <c r="A2" s="43"/>
      <c r="B2" s="43"/>
      <c r="C2" s="43"/>
      <c r="D2" s="55" t="str">
        <f>'002'!D2:J2</f>
        <v>PROCESO GESTIÓN SOCIAL</v>
      </c>
      <c r="E2" s="55"/>
      <c r="F2" s="55"/>
      <c r="G2" s="55"/>
      <c r="H2" s="55"/>
      <c r="I2" s="55"/>
      <c r="J2" s="55"/>
      <c r="K2" s="4" t="s">
        <v>20</v>
      </c>
      <c r="L2" s="4"/>
    </row>
    <row r="3" spans="1:12" ht="24.95" customHeight="1">
      <c r="A3" s="43"/>
      <c r="B3" s="43"/>
      <c r="C3" s="43"/>
      <c r="D3" s="55" t="s">
        <v>19</v>
      </c>
      <c r="E3" s="55"/>
      <c r="F3" s="55"/>
      <c r="G3" s="55"/>
      <c r="H3" s="55"/>
      <c r="I3" s="55"/>
      <c r="J3" s="55"/>
      <c r="K3" s="4" t="s">
        <v>22</v>
      </c>
      <c r="L3" s="4"/>
    </row>
    <row r="4" spans="1:12" ht="24.95" customHeight="1">
      <c r="A4" s="46" t="s">
        <v>10</v>
      </c>
      <c r="B4" s="47"/>
      <c r="C4" s="47"/>
      <c r="D4" s="47"/>
      <c r="E4" s="47"/>
      <c r="F4" s="47"/>
      <c r="G4" s="47"/>
      <c r="H4" s="47"/>
      <c r="I4" s="47"/>
      <c r="J4" s="47"/>
      <c r="K4" s="47"/>
      <c r="L4" s="47"/>
    </row>
    <row r="5" spans="1:12" ht="27.75" customHeight="1">
      <c r="A5" s="34" t="s">
        <v>35</v>
      </c>
      <c r="B5" s="35"/>
      <c r="C5" s="36"/>
      <c r="D5" s="37">
        <v>3</v>
      </c>
      <c r="E5" s="38"/>
      <c r="F5" s="39"/>
      <c r="G5" s="7" t="s">
        <v>36</v>
      </c>
      <c r="H5" s="56" t="s">
        <v>51</v>
      </c>
      <c r="I5" s="38"/>
      <c r="J5" s="39"/>
      <c r="K5" s="21" t="s">
        <v>37</v>
      </c>
      <c r="L5" s="17" t="s">
        <v>38</v>
      </c>
    </row>
    <row r="6" spans="1:12">
      <c r="A6" s="52"/>
      <c r="B6" s="52"/>
      <c r="C6" s="52"/>
      <c r="D6" s="52"/>
      <c r="E6" s="52"/>
      <c r="F6" s="52"/>
      <c r="G6" s="52"/>
      <c r="H6" s="52"/>
      <c r="I6" s="52"/>
      <c r="J6" s="52"/>
      <c r="K6" s="52"/>
      <c r="L6" s="52"/>
    </row>
    <row r="7" spans="1:12" ht="69.95" customHeight="1">
      <c r="A7" s="44" t="s">
        <v>11</v>
      </c>
      <c r="B7" s="44"/>
      <c r="C7" s="44"/>
      <c r="D7" s="42" t="s">
        <v>65</v>
      </c>
      <c r="E7" s="43"/>
      <c r="F7" s="43"/>
      <c r="G7" s="43"/>
      <c r="H7" s="43"/>
      <c r="I7" s="21" t="s">
        <v>15</v>
      </c>
      <c r="J7" s="42" t="s">
        <v>53</v>
      </c>
      <c r="K7" s="43"/>
      <c r="L7" s="43"/>
    </row>
    <row r="8" spans="1:12" ht="79.5" customHeight="1">
      <c r="A8" s="44" t="s">
        <v>0</v>
      </c>
      <c r="B8" s="44"/>
      <c r="C8" s="44"/>
      <c r="D8" s="43" t="s">
        <v>48</v>
      </c>
      <c r="E8" s="43"/>
      <c r="F8" s="43"/>
      <c r="G8" s="43"/>
      <c r="H8" s="43"/>
      <c r="I8" s="21" t="s">
        <v>16</v>
      </c>
      <c r="J8" s="42" t="s">
        <v>52</v>
      </c>
      <c r="K8" s="43"/>
      <c r="L8" s="43"/>
    </row>
    <row r="9" spans="1:12" ht="69.95" customHeight="1">
      <c r="A9" s="44" t="s">
        <v>12</v>
      </c>
      <c r="B9" s="44"/>
      <c r="C9" s="44"/>
      <c r="D9" s="42" t="s">
        <v>56</v>
      </c>
      <c r="E9" s="43"/>
      <c r="F9" s="43"/>
      <c r="G9" s="43"/>
      <c r="H9" s="43"/>
      <c r="I9" s="21" t="s">
        <v>1</v>
      </c>
      <c r="J9" s="42" t="s">
        <v>54</v>
      </c>
      <c r="K9" s="43"/>
      <c r="L9" s="43"/>
    </row>
    <row r="10" spans="1:12" ht="69.95" customHeight="1">
      <c r="A10" s="44" t="s">
        <v>13</v>
      </c>
      <c r="B10" s="44"/>
      <c r="C10" s="44"/>
      <c r="D10" s="42" t="s">
        <v>57</v>
      </c>
      <c r="E10" s="43"/>
      <c r="F10" s="43"/>
      <c r="G10" s="43"/>
      <c r="H10" s="43"/>
      <c r="I10" s="21" t="s">
        <v>17</v>
      </c>
      <c r="J10" s="42" t="s">
        <v>55</v>
      </c>
      <c r="K10" s="43"/>
      <c r="L10" s="43"/>
    </row>
    <row r="11" spans="1:12" ht="69.95" customHeight="1">
      <c r="A11" s="44" t="s">
        <v>14</v>
      </c>
      <c r="B11" s="44"/>
      <c r="C11" s="44"/>
      <c r="D11" s="43" t="s">
        <v>43</v>
      </c>
      <c r="E11" s="43"/>
      <c r="F11" s="43"/>
      <c r="G11" s="43"/>
      <c r="H11" s="43"/>
      <c r="I11" s="23" t="s">
        <v>18</v>
      </c>
      <c r="J11" s="43" t="s">
        <v>68</v>
      </c>
      <c r="K11" s="43"/>
      <c r="L11" s="43"/>
    </row>
    <row r="12" spans="1:12" s="13" customFormat="1" ht="51.75" customHeight="1">
      <c r="A12" s="34" t="s">
        <v>29</v>
      </c>
      <c r="B12" s="36"/>
      <c r="C12" s="8">
        <v>0.95</v>
      </c>
      <c r="D12" s="34" t="s">
        <v>30</v>
      </c>
      <c r="E12" s="36"/>
      <c r="F12" s="12">
        <v>0.9</v>
      </c>
      <c r="G12" s="7" t="s">
        <v>31</v>
      </c>
      <c r="H12" s="14">
        <v>1</v>
      </c>
      <c r="I12" s="21" t="s">
        <v>3</v>
      </c>
      <c r="J12" s="11" t="s">
        <v>45</v>
      </c>
      <c r="K12" s="15" t="s">
        <v>46</v>
      </c>
      <c r="L12" s="16" t="s">
        <v>47</v>
      </c>
    </row>
    <row r="13" spans="1:12" s="2" customFormat="1" ht="24.95" customHeight="1">
      <c r="A13" s="46" t="s">
        <v>4</v>
      </c>
      <c r="B13" s="47"/>
      <c r="C13" s="47"/>
      <c r="D13" s="47"/>
      <c r="E13" s="47"/>
      <c r="F13" s="47"/>
      <c r="G13" s="47"/>
      <c r="H13" s="47"/>
      <c r="I13" s="47"/>
      <c r="J13" s="47"/>
      <c r="K13" s="47"/>
      <c r="L13" s="47"/>
    </row>
    <row r="14" spans="1:12" s="1" customFormat="1" ht="39.75" customHeight="1">
      <c r="A14" s="21" t="s">
        <v>5</v>
      </c>
      <c r="B14" s="21" t="s">
        <v>8</v>
      </c>
      <c r="C14" s="21" t="s">
        <v>9</v>
      </c>
      <c r="D14" s="21" t="s">
        <v>2</v>
      </c>
      <c r="E14" s="21" t="s">
        <v>6</v>
      </c>
      <c r="F14" s="49" t="s">
        <v>26</v>
      </c>
      <c r="G14" s="50"/>
      <c r="H14" s="44" t="s">
        <v>27</v>
      </c>
      <c r="I14" s="44"/>
      <c r="J14" s="21" t="s">
        <v>24</v>
      </c>
      <c r="K14" s="21" t="s">
        <v>25</v>
      </c>
      <c r="L14" s="21" t="s">
        <v>23</v>
      </c>
    </row>
    <row r="15" spans="1:12" s="1" customFormat="1" ht="30" customHeight="1">
      <c r="A15" s="20"/>
      <c r="B15" s="20"/>
      <c r="C15" s="20"/>
      <c r="D15" s="9">
        <f>C$12</f>
        <v>0.95</v>
      </c>
      <c r="E15" s="10" t="e">
        <f>B15/C15</f>
        <v>#DIV/0!</v>
      </c>
      <c r="F15" s="48"/>
      <c r="G15" s="41"/>
      <c r="H15" s="43"/>
      <c r="I15" s="43"/>
      <c r="J15" s="20"/>
      <c r="K15" s="20"/>
      <c r="L15" s="20"/>
    </row>
    <row r="16" spans="1:12" s="1" customFormat="1" ht="30" customHeight="1">
      <c r="A16" s="20"/>
      <c r="B16" s="20"/>
      <c r="C16" s="20"/>
      <c r="D16" s="9">
        <f t="shared" ref="D16:D18" si="0">C$12</f>
        <v>0.95</v>
      </c>
      <c r="E16" s="10" t="e">
        <f t="shared" ref="E16:E18" si="1">B16/C16</f>
        <v>#DIV/0!</v>
      </c>
      <c r="F16" s="48"/>
      <c r="G16" s="41"/>
      <c r="H16" s="43"/>
      <c r="I16" s="43"/>
      <c r="J16" s="20"/>
      <c r="K16" s="20"/>
      <c r="L16" s="20"/>
    </row>
    <row r="17" spans="1:12" ht="30" customHeight="1">
      <c r="A17" s="20"/>
      <c r="B17" s="20"/>
      <c r="C17" s="20"/>
      <c r="D17" s="9">
        <f t="shared" si="0"/>
        <v>0.95</v>
      </c>
      <c r="E17" s="10" t="e">
        <f t="shared" si="1"/>
        <v>#DIV/0!</v>
      </c>
      <c r="F17" s="48"/>
      <c r="G17" s="41"/>
      <c r="H17" s="43"/>
      <c r="I17" s="43"/>
      <c r="J17" s="20"/>
      <c r="K17" s="20"/>
      <c r="L17" s="20"/>
    </row>
    <row r="18" spans="1:12" ht="30" customHeight="1">
      <c r="A18" s="20"/>
      <c r="B18" s="20"/>
      <c r="C18" s="20"/>
      <c r="D18" s="9">
        <f t="shared" si="0"/>
        <v>0.95</v>
      </c>
      <c r="E18" s="10" t="e">
        <f t="shared" si="1"/>
        <v>#DIV/0!</v>
      </c>
      <c r="F18" s="48"/>
      <c r="G18" s="41"/>
      <c r="H18" s="43"/>
      <c r="I18" s="43"/>
      <c r="J18" s="20"/>
      <c r="K18" s="20"/>
      <c r="L18" s="20"/>
    </row>
    <row r="19" spans="1:12" ht="30" customHeight="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11" priority="1" stopIfTrue="1" operator="lessThan">
      <formula>0.9</formula>
    </cfRule>
    <cfRule type="cellIs" dxfId="10" priority="2" stopIfTrue="1" operator="between">
      <formula>0.9</formula>
      <formula>0.95</formula>
    </cfRule>
    <cfRule type="cellIs" dxfId="9"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19"/>
  <sheetViews>
    <sheetView view="pageBreakPreview" topLeftCell="A2" zoomScale="80" zoomScaleSheetLayoutView="80" workbookViewId="0">
      <selection activeCell="D15" sqref="D15:D18"/>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53"/>
      <c r="B1" s="53"/>
      <c r="C1" s="53"/>
      <c r="D1" s="54" t="s">
        <v>7</v>
      </c>
      <c r="E1" s="54"/>
      <c r="F1" s="54"/>
      <c r="G1" s="54"/>
      <c r="H1" s="54"/>
      <c r="I1" s="54"/>
      <c r="J1" s="54"/>
      <c r="K1" s="3" t="s">
        <v>21</v>
      </c>
      <c r="L1" s="3"/>
    </row>
    <row r="2" spans="1:12" ht="24.95" customHeight="1">
      <c r="A2" s="43"/>
      <c r="B2" s="43"/>
      <c r="C2" s="43"/>
      <c r="D2" s="55" t="str">
        <f>'003'!D2:J2</f>
        <v>PROCESO GESTIÓN SOCIAL</v>
      </c>
      <c r="E2" s="55"/>
      <c r="F2" s="55"/>
      <c r="G2" s="55"/>
      <c r="H2" s="55"/>
      <c r="I2" s="55"/>
      <c r="J2" s="55"/>
      <c r="K2" s="4" t="s">
        <v>20</v>
      </c>
      <c r="L2" s="4"/>
    </row>
    <row r="3" spans="1:12" ht="24.95" customHeight="1">
      <c r="A3" s="43"/>
      <c r="B3" s="43"/>
      <c r="C3" s="43"/>
      <c r="D3" s="55" t="s">
        <v>19</v>
      </c>
      <c r="E3" s="55"/>
      <c r="F3" s="55"/>
      <c r="G3" s="55"/>
      <c r="H3" s="55"/>
      <c r="I3" s="55"/>
      <c r="J3" s="55"/>
      <c r="K3" s="4" t="s">
        <v>22</v>
      </c>
      <c r="L3" s="4"/>
    </row>
    <row r="4" spans="1:12" ht="24.95" customHeight="1">
      <c r="A4" s="46" t="s">
        <v>10</v>
      </c>
      <c r="B4" s="47"/>
      <c r="C4" s="47"/>
      <c r="D4" s="47"/>
      <c r="E4" s="47"/>
      <c r="F4" s="47"/>
      <c r="G4" s="47"/>
      <c r="H4" s="47"/>
      <c r="I4" s="47"/>
      <c r="J4" s="47"/>
      <c r="K4" s="47"/>
      <c r="L4" s="47"/>
    </row>
    <row r="5" spans="1:12" ht="27.75" customHeight="1">
      <c r="A5" s="34" t="s">
        <v>35</v>
      </c>
      <c r="B5" s="35"/>
      <c r="C5" s="36"/>
      <c r="D5" s="37">
        <v>4</v>
      </c>
      <c r="E5" s="38"/>
      <c r="F5" s="39"/>
      <c r="G5" s="7" t="s">
        <v>36</v>
      </c>
      <c r="H5" s="56" t="s">
        <v>58</v>
      </c>
      <c r="I5" s="38"/>
      <c r="J5" s="39"/>
      <c r="K5" s="21" t="s">
        <v>37</v>
      </c>
      <c r="L5" s="17" t="s">
        <v>59</v>
      </c>
    </row>
    <row r="6" spans="1:12">
      <c r="A6" s="52"/>
      <c r="B6" s="52"/>
      <c r="C6" s="52"/>
      <c r="D6" s="52"/>
      <c r="E6" s="52"/>
      <c r="F6" s="52"/>
      <c r="G6" s="52"/>
      <c r="H6" s="52"/>
      <c r="I6" s="52"/>
      <c r="J6" s="52"/>
      <c r="K6" s="52"/>
      <c r="L6" s="52"/>
    </row>
    <row r="7" spans="1:12" ht="69.95" customHeight="1">
      <c r="A7" s="44" t="s">
        <v>11</v>
      </c>
      <c r="B7" s="44"/>
      <c r="C7" s="44"/>
      <c r="D7" s="42" t="s">
        <v>60</v>
      </c>
      <c r="E7" s="43"/>
      <c r="F7" s="43"/>
      <c r="G7" s="43"/>
      <c r="H7" s="43"/>
      <c r="I7" s="21" t="s">
        <v>15</v>
      </c>
      <c r="J7" s="42" t="s">
        <v>61</v>
      </c>
      <c r="K7" s="43"/>
      <c r="L7" s="43"/>
    </row>
    <row r="8" spans="1:12" ht="79.5" customHeight="1">
      <c r="A8" s="44" t="s">
        <v>0</v>
      </c>
      <c r="B8" s="44"/>
      <c r="C8" s="44"/>
      <c r="D8" s="43" t="s">
        <v>48</v>
      </c>
      <c r="E8" s="43"/>
      <c r="F8" s="43"/>
      <c r="G8" s="43"/>
      <c r="H8" s="43"/>
      <c r="I8" s="21" t="s">
        <v>16</v>
      </c>
      <c r="J8" s="42" t="s">
        <v>62</v>
      </c>
      <c r="K8" s="43"/>
      <c r="L8" s="43"/>
    </row>
    <row r="9" spans="1:12" ht="69.95" customHeight="1">
      <c r="A9" s="44" t="s">
        <v>12</v>
      </c>
      <c r="B9" s="44"/>
      <c r="C9" s="44"/>
      <c r="D9" s="42" t="s">
        <v>56</v>
      </c>
      <c r="E9" s="43"/>
      <c r="F9" s="43"/>
      <c r="G9" s="43"/>
      <c r="H9" s="43"/>
      <c r="I9" s="21" t="s">
        <v>1</v>
      </c>
      <c r="J9" s="42" t="s">
        <v>66</v>
      </c>
      <c r="K9" s="43"/>
      <c r="L9" s="43"/>
    </row>
    <row r="10" spans="1:12" ht="69.95" customHeight="1">
      <c r="A10" s="44" t="s">
        <v>13</v>
      </c>
      <c r="B10" s="44"/>
      <c r="C10" s="44"/>
      <c r="D10" s="42" t="s">
        <v>57</v>
      </c>
      <c r="E10" s="43"/>
      <c r="F10" s="43"/>
      <c r="G10" s="43"/>
      <c r="H10" s="43"/>
      <c r="I10" s="21" t="s">
        <v>17</v>
      </c>
      <c r="J10" s="42" t="s">
        <v>55</v>
      </c>
      <c r="K10" s="43"/>
      <c r="L10" s="43"/>
    </row>
    <row r="11" spans="1:12" ht="69.95" customHeight="1">
      <c r="A11" s="44" t="s">
        <v>14</v>
      </c>
      <c r="B11" s="44"/>
      <c r="C11" s="44"/>
      <c r="D11" s="43" t="s">
        <v>43</v>
      </c>
      <c r="E11" s="43"/>
      <c r="F11" s="43"/>
      <c r="G11" s="43"/>
      <c r="H11" s="43"/>
      <c r="I11" s="23" t="s">
        <v>18</v>
      </c>
      <c r="J11" s="43" t="s">
        <v>68</v>
      </c>
      <c r="K11" s="43"/>
      <c r="L11" s="43"/>
    </row>
    <row r="12" spans="1:12" s="13" customFormat="1" ht="51.75" customHeight="1">
      <c r="A12" s="34" t="s">
        <v>29</v>
      </c>
      <c r="B12" s="36"/>
      <c r="C12" s="8">
        <v>0.95</v>
      </c>
      <c r="D12" s="34" t="s">
        <v>30</v>
      </c>
      <c r="E12" s="36"/>
      <c r="F12" s="12">
        <v>0.9</v>
      </c>
      <c r="G12" s="7" t="s">
        <v>31</v>
      </c>
      <c r="H12" s="14">
        <v>1</v>
      </c>
      <c r="I12" s="21" t="s">
        <v>3</v>
      </c>
      <c r="J12" s="11" t="s">
        <v>45</v>
      </c>
      <c r="K12" s="15" t="s">
        <v>46</v>
      </c>
      <c r="L12" s="16" t="s">
        <v>47</v>
      </c>
    </row>
    <row r="13" spans="1:12" s="2" customFormat="1" ht="24.95" customHeight="1">
      <c r="A13" s="46" t="s">
        <v>4</v>
      </c>
      <c r="B13" s="47"/>
      <c r="C13" s="47"/>
      <c r="D13" s="47"/>
      <c r="E13" s="47"/>
      <c r="F13" s="47"/>
      <c r="G13" s="47"/>
      <c r="H13" s="47"/>
      <c r="I13" s="47"/>
      <c r="J13" s="47"/>
      <c r="K13" s="47"/>
      <c r="L13" s="47"/>
    </row>
    <row r="14" spans="1:12" s="1" customFormat="1" ht="39.75" customHeight="1">
      <c r="A14" s="21" t="s">
        <v>5</v>
      </c>
      <c r="B14" s="21" t="s">
        <v>8</v>
      </c>
      <c r="C14" s="21" t="s">
        <v>9</v>
      </c>
      <c r="D14" s="21" t="s">
        <v>2</v>
      </c>
      <c r="E14" s="21" t="s">
        <v>6</v>
      </c>
      <c r="F14" s="49" t="s">
        <v>26</v>
      </c>
      <c r="G14" s="50"/>
      <c r="H14" s="44" t="s">
        <v>27</v>
      </c>
      <c r="I14" s="44"/>
      <c r="J14" s="21" t="s">
        <v>24</v>
      </c>
      <c r="K14" s="21" t="s">
        <v>25</v>
      </c>
      <c r="L14" s="21" t="s">
        <v>23</v>
      </c>
    </row>
    <row r="15" spans="1:12" s="1" customFormat="1" ht="30" customHeight="1">
      <c r="A15" s="20"/>
      <c r="B15" s="20"/>
      <c r="C15" s="20"/>
      <c r="D15" s="9">
        <f>C$12</f>
        <v>0.95</v>
      </c>
      <c r="E15" s="10" t="e">
        <f>B15/C15</f>
        <v>#DIV/0!</v>
      </c>
      <c r="F15" s="48"/>
      <c r="G15" s="41"/>
      <c r="H15" s="43"/>
      <c r="I15" s="43"/>
      <c r="J15" s="20"/>
      <c r="K15" s="20"/>
      <c r="L15" s="20"/>
    </row>
    <row r="16" spans="1:12" s="1" customFormat="1" ht="30" customHeight="1">
      <c r="A16" s="20"/>
      <c r="B16" s="20"/>
      <c r="C16" s="20"/>
      <c r="D16" s="9">
        <f t="shared" ref="D16:D18" si="0">C$12</f>
        <v>0.95</v>
      </c>
      <c r="E16" s="10" t="e">
        <f t="shared" ref="E16:E18" si="1">B16/C16</f>
        <v>#DIV/0!</v>
      </c>
      <c r="F16" s="48"/>
      <c r="G16" s="41"/>
      <c r="H16" s="43"/>
      <c r="I16" s="43"/>
      <c r="J16" s="20"/>
      <c r="K16" s="20"/>
      <c r="L16" s="20"/>
    </row>
    <row r="17" spans="1:12" ht="30" customHeight="1">
      <c r="A17" s="20"/>
      <c r="B17" s="20"/>
      <c r="C17" s="20"/>
      <c r="D17" s="9">
        <f t="shared" si="0"/>
        <v>0.95</v>
      </c>
      <c r="E17" s="10" t="e">
        <f t="shared" si="1"/>
        <v>#DIV/0!</v>
      </c>
      <c r="F17" s="48"/>
      <c r="G17" s="41"/>
      <c r="H17" s="43"/>
      <c r="I17" s="43"/>
      <c r="J17" s="20"/>
      <c r="K17" s="20"/>
      <c r="L17" s="20"/>
    </row>
    <row r="18" spans="1:12" ht="30" customHeight="1">
      <c r="A18" s="20"/>
      <c r="B18" s="20"/>
      <c r="C18" s="20"/>
      <c r="D18" s="9">
        <f t="shared" si="0"/>
        <v>0.95</v>
      </c>
      <c r="E18" s="10" t="e">
        <f t="shared" si="1"/>
        <v>#DIV/0!</v>
      </c>
      <c r="F18" s="48"/>
      <c r="G18" s="41"/>
      <c r="H18" s="43"/>
      <c r="I18" s="43"/>
      <c r="J18" s="20"/>
      <c r="K18" s="20"/>
      <c r="L18" s="20"/>
    </row>
    <row r="19" spans="1:12" ht="30" customHeight="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8" priority="1" stopIfTrue="1" operator="lessThan">
      <formula>0.9</formula>
    </cfRule>
    <cfRule type="cellIs" dxfId="7" priority="2" stopIfTrue="1" operator="between">
      <formula>0.9</formula>
      <formula>0.95</formula>
    </cfRule>
    <cfRule type="cellIs" dxfId="6"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19"/>
  <sheetViews>
    <sheetView view="pageBreakPreview" topLeftCell="A7" zoomScale="77" zoomScaleSheetLayoutView="77" workbookViewId="0">
      <selection activeCell="I8" sqref="I8"/>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53"/>
      <c r="B1" s="53"/>
      <c r="C1" s="53"/>
      <c r="D1" s="54" t="s">
        <v>7</v>
      </c>
      <c r="E1" s="54"/>
      <c r="F1" s="54"/>
      <c r="G1" s="54"/>
      <c r="H1" s="54"/>
      <c r="I1" s="54"/>
      <c r="J1" s="54"/>
      <c r="K1" s="3" t="s">
        <v>21</v>
      </c>
      <c r="L1" s="3"/>
    </row>
    <row r="2" spans="1:12" ht="24.95" customHeight="1">
      <c r="A2" s="43"/>
      <c r="B2" s="43"/>
      <c r="C2" s="43"/>
      <c r="D2" s="55" t="str">
        <f>'003'!D2:J2</f>
        <v>PROCESO GESTIÓN SOCIAL</v>
      </c>
      <c r="E2" s="55"/>
      <c r="F2" s="55"/>
      <c r="G2" s="55"/>
      <c r="H2" s="55"/>
      <c r="I2" s="55"/>
      <c r="J2" s="55"/>
      <c r="K2" s="4" t="s">
        <v>20</v>
      </c>
      <c r="L2" s="4"/>
    </row>
    <row r="3" spans="1:12" ht="24.95" customHeight="1">
      <c r="A3" s="43"/>
      <c r="B3" s="43"/>
      <c r="C3" s="43"/>
      <c r="D3" s="55" t="s">
        <v>19</v>
      </c>
      <c r="E3" s="55"/>
      <c r="F3" s="55"/>
      <c r="G3" s="55"/>
      <c r="H3" s="55"/>
      <c r="I3" s="55"/>
      <c r="J3" s="55"/>
      <c r="K3" s="4" t="s">
        <v>22</v>
      </c>
      <c r="L3" s="4"/>
    </row>
    <row r="4" spans="1:12" ht="24.95" customHeight="1">
      <c r="A4" s="46" t="s">
        <v>10</v>
      </c>
      <c r="B4" s="47"/>
      <c r="C4" s="47"/>
      <c r="D4" s="47"/>
      <c r="E4" s="47"/>
      <c r="F4" s="47"/>
      <c r="G4" s="47"/>
      <c r="H4" s="47"/>
      <c r="I4" s="47"/>
      <c r="J4" s="47"/>
      <c r="K4" s="47"/>
      <c r="L4" s="47"/>
    </row>
    <row r="5" spans="1:12" ht="27.75" customHeight="1">
      <c r="A5" s="34" t="s">
        <v>35</v>
      </c>
      <c r="B5" s="35"/>
      <c r="C5" s="36"/>
      <c r="D5" s="37">
        <v>5</v>
      </c>
      <c r="E5" s="38"/>
      <c r="F5" s="39"/>
      <c r="G5" s="7" t="s">
        <v>36</v>
      </c>
      <c r="H5" s="59" t="s">
        <v>77</v>
      </c>
      <c r="I5" s="60"/>
      <c r="J5" s="61"/>
      <c r="K5" s="23" t="s">
        <v>37</v>
      </c>
      <c r="L5" s="17" t="s">
        <v>78</v>
      </c>
    </row>
    <row r="6" spans="1:12">
      <c r="A6" s="52"/>
      <c r="B6" s="52"/>
      <c r="C6" s="52"/>
      <c r="D6" s="52"/>
      <c r="E6" s="52"/>
      <c r="F6" s="52"/>
      <c r="G6" s="52"/>
      <c r="H6" s="52"/>
      <c r="I6" s="52"/>
      <c r="J6" s="52"/>
      <c r="K6" s="52"/>
      <c r="L6" s="52"/>
    </row>
    <row r="7" spans="1:12" ht="69.95" customHeight="1">
      <c r="A7" s="44" t="s">
        <v>11</v>
      </c>
      <c r="B7" s="44"/>
      <c r="C7" s="44"/>
      <c r="D7" s="42" t="s">
        <v>79</v>
      </c>
      <c r="E7" s="43"/>
      <c r="F7" s="43"/>
      <c r="G7" s="43"/>
      <c r="H7" s="43"/>
      <c r="I7" s="23" t="s">
        <v>15</v>
      </c>
      <c r="J7" s="42" t="s">
        <v>80</v>
      </c>
      <c r="K7" s="43"/>
      <c r="L7" s="43"/>
    </row>
    <row r="8" spans="1:12" ht="79.5" customHeight="1">
      <c r="A8" s="44" t="s">
        <v>0</v>
      </c>
      <c r="B8" s="44"/>
      <c r="C8" s="44"/>
      <c r="D8" s="43" t="s">
        <v>48</v>
      </c>
      <c r="E8" s="43"/>
      <c r="F8" s="43"/>
      <c r="G8" s="43"/>
      <c r="H8" s="43"/>
      <c r="I8" s="23" t="s">
        <v>16</v>
      </c>
      <c r="J8" s="42" t="s">
        <v>82</v>
      </c>
      <c r="K8" s="43"/>
      <c r="L8" s="43"/>
    </row>
    <row r="9" spans="1:12" ht="69.95" customHeight="1">
      <c r="A9" s="44" t="s">
        <v>12</v>
      </c>
      <c r="B9" s="44"/>
      <c r="C9" s="44"/>
      <c r="D9" s="42" t="s">
        <v>81</v>
      </c>
      <c r="E9" s="43"/>
      <c r="F9" s="43"/>
      <c r="G9" s="43"/>
      <c r="H9" s="43"/>
      <c r="I9" s="23" t="s">
        <v>1</v>
      </c>
      <c r="J9" s="42" t="s">
        <v>83</v>
      </c>
      <c r="K9" s="43"/>
      <c r="L9" s="43"/>
    </row>
    <row r="10" spans="1:12" ht="69.95" customHeight="1">
      <c r="A10" s="44" t="s">
        <v>13</v>
      </c>
      <c r="B10" s="44"/>
      <c r="C10" s="44"/>
      <c r="D10" s="42" t="s">
        <v>85</v>
      </c>
      <c r="E10" s="43"/>
      <c r="F10" s="43"/>
      <c r="G10" s="43"/>
      <c r="H10" s="43"/>
      <c r="I10" s="23" t="s">
        <v>17</v>
      </c>
      <c r="J10" s="42" t="s">
        <v>55</v>
      </c>
      <c r="K10" s="43"/>
      <c r="L10" s="43"/>
    </row>
    <row r="11" spans="1:12" ht="69.95" customHeight="1">
      <c r="A11" s="44" t="s">
        <v>14</v>
      </c>
      <c r="B11" s="44"/>
      <c r="C11" s="44"/>
      <c r="D11" s="42" t="s">
        <v>84</v>
      </c>
      <c r="E11" s="43"/>
      <c r="F11" s="43"/>
      <c r="G11" s="43"/>
      <c r="H11" s="43"/>
      <c r="I11" s="23" t="s">
        <v>18</v>
      </c>
      <c r="J11" s="43" t="s">
        <v>68</v>
      </c>
      <c r="K11" s="43"/>
      <c r="L11" s="43"/>
    </row>
    <row r="12" spans="1:12" s="13" customFormat="1" ht="51.75" customHeight="1">
      <c r="A12" s="34" t="s">
        <v>29</v>
      </c>
      <c r="B12" s="36"/>
      <c r="C12" s="8">
        <v>0.95</v>
      </c>
      <c r="D12" s="34" t="s">
        <v>30</v>
      </c>
      <c r="E12" s="36"/>
      <c r="F12" s="12">
        <v>0.8</v>
      </c>
      <c r="G12" s="7" t="s">
        <v>31</v>
      </c>
      <c r="H12" s="14">
        <v>1</v>
      </c>
      <c r="I12" s="23" t="s">
        <v>3</v>
      </c>
      <c r="J12" s="11" t="s">
        <v>45</v>
      </c>
      <c r="K12" s="15" t="s">
        <v>86</v>
      </c>
      <c r="L12" s="16" t="s">
        <v>87</v>
      </c>
    </row>
    <row r="13" spans="1:12" s="2" customFormat="1" ht="24.95" customHeight="1">
      <c r="A13" s="46" t="s">
        <v>4</v>
      </c>
      <c r="B13" s="47"/>
      <c r="C13" s="47"/>
      <c r="D13" s="47"/>
      <c r="E13" s="47"/>
      <c r="F13" s="47"/>
      <c r="G13" s="47"/>
      <c r="H13" s="47"/>
      <c r="I13" s="47"/>
      <c r="J13" s="47"/>
      <c r="K13" s="47"/>
      <c r="L13" s="47"/>
    </row>
    <row r="14" spans="1:12" s="1" customFormat="1" ht="39.75" customHeight="1">
      <c r="A14" s="23" t="s">
        <v>5</v>
      </c>
      <c r="B14" s="23" t="s">
        <v>8</v>
      </c>
      <c r="C14" s="23" t="s">
        <v>9</v>
      </c>
      <c r="D14" s="23" t="s">
        <v>2</v>
      </c>
      <c r="E14" s="23" t="s">
        <v>6</v>
      </c>
      <c r="F14" s="49" t="s">
        <v>26</v>
      </c>
      <c r="G14" s="50"/>
      <c r="H14" s="44" t="s">
        <v>27</v>
      </c>
      <c r="I14" s="44"/>
      <c r="J14" s="23" t="s">
        <v>24</v>
      </c>
      <c r="K14" s="23" t="s">
        <v>25</v>
      </c>
      <c r="L14" s="23" t="s">
        <v>23</v>
      </c>
    </row>
    <row r="15" spans="1:12" s="1" customFormat="1" ht="30" customHeight="1">
      <c r="A15" s="22"/>
      <c r="B15" s="22"/>
      <c r="C15" s="22"/>
      <c r="D15" s="9">
        <f>C$12</f>
        <v>0.95</v>
      </c>
      <c r="E15" s="10" t="e">
        <f>B15/C15</f>
        <v>#DIV/0!</v>
      </c>
      <c r="F15" s="48"/>
      <c r="G15" s="41"/>
      <c r="H15" s="43"/>
      <c r="I15" s="43"/>
      <c r="J15" s="22"/>
      <c r="K15" s="22"/>
      <c r="L15" s="22"/>
    </row>
    <row r="16" spans="1:12" s="1" customFormat="1" ht="30" customHeight="1">
      <c r="A16" s="22"/>
      <c r="B16" s="22"/>
      <c r="C16" s="22"/>
      <c r="D16" s="9">
        <f t="shared" ref="D16:D18" si="0">C$12</f>
        <v>0.95</v>
      </c>
      <c r="E16" s="10" t="e">
        <f t="shared" ref="E16:E18" si="1">B16/C16</f>
        <v>#DIV/0!</v>
      </c>
      <c r="F16" s="48"/>
      <c r="G16" s="41"/>
      <c r="H16" s="43"/>
      <c r="I16" s="43"/>
      <c r="J16" s="22"/>
      <c r="K16" s="22"/>
      <c r="L16" s="22"/>
    </row>
    <row r="17" spans="1:12" ht="30" customHeight="1">
      <c r="A17" s="22"/>
      <c r="B17" s="22"/>
      <c r="C17" s="22"/>
      <c r="D17" s="9">
        <f t="shared" si="0"/>
        <v>0.95</v>
      </c>
      <c r="E17" s="10" t="e">
        <f t="shared" si="1"/>
        <v>#DIV/0!</v>
      </c>
      <c r="F17" s="48"/>
      <c r="G17" s="41"/>
      <c r="H17" s="43"/>
      <c r="I17" s="43"/>
      <c r="J17" s="22"/>
      <c r="K17" s="22"/>
      <c r="L17" s="22"/>
    </row>
    <row r="18" spans="1:12" ht="30" customHeight="1">
      <c r="A18" s="22"/>
      <c r="B18" s="22"/>
      <c r="C18" s="22"/>
      <c r="D18" s="9">
        <f t="shared" si="0"/>
        <v>0.95</v>
      </c>
      <c r="E18" s="10" t="e">
        <f t="shared" si="1"/>
        <v>#DIV/0!</v>
      </c>
      <c r="F18" s="48"/>
      <c r="G18" s="41"/>
      <c r="H18" s="43"/>
      <c r="I18" s="43"/>
      <c r="J18" s="22"/>
      <c r="K18" s="22"/>
      <c r="L18" s="22"/>
    </row>
    <row r="19" spans="1:12" ht="30" customHeight="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5" priority="1" stopIfTrue="1" operator="lessThan">
      <formula>79.9%</formula>
    </cfRule>
    <cfRule type="cellIs" dxfId="4" priority="2" stopIfTrue="1" operator="between">
      <formula>0.8</formula>
      <formula>0.94</formula>
    </cfRule>
    <cfRule type="cellIs" dxfId="3"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L19"/>
  <sheetViews>
    <sheetView tabSelected="1" view="pageBreakPreview" topLeftCell="A7" zoomScale="77" zoomScaleSheetLayoutView="77" workbookViewId="0">
      <selection activeCell="K15" sqref="K15"/>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53"/>
      <c r="B1" s="53"/>
      <c r="C1" s="53"/>
      <c r="D1" s="54" t="s">
        <v>7</v>
      </c>
      <c r="E1" s="54"/>
      <c r="F1" s="54"/>
      <c r="G1" s="54"/>
      <c r="H1" s="54"/>
      <c r="I1" s="54"/>
      <c r="J1" s="54"/>
      <c r="K1" s="3" t="s">
        <v>21</v>
      </c>
      <c r="L1" s="3"/>
    </row>
    <row r="2" spans="1:12" ht="24.95" customHeight="1">
      <c r="A2" s="43"/>
      <c r="B2" s="43"/>
      <c r="C2" s="43"/>
      <c r="D2" s="55" t="str">
        <f>'003'!D2:J2</f>
        <v>PROCESO GESTIÓN SOCIAL</v>
      </c>
      <c r="E2" s="55"/>
      <c r="F2" s="55"/>
      <c r="G2" s="55"/>
      <c r="H2" s="55"/>
      <c r="I2" s="55"/>
      <c r="J2" s="55"/>
      <c r="K2" s="4" t="s">
        <v>20</v>
      </c>
      <c r="L2" s="4"/>
    </row>
    <row r="3" spans="1:12" ht="24.95" customHeight="1">
      <c r="A3" s="43"/>
      <c r="B3" s="43"/>
      <c r="C3" s="43"/>
      <c r="D3" s="55" t="s">
        <v>19</v>
      </c>
      <c r="E3" s="55"/>
      <c r="F3" s="55"/>
      <c r="G3" s="55"/>
      <c r="H3" s="55"/>
      <c r="I3" s="55"/>
      <c r="J3" s="55"/>
      <c r="K3" s="4" t="s">
        <v>22</v>
      </c>
      <c r="L3" s="4"/>
    </row>
    <row r="4" spans="1:12" ht="24.95" customHeight="1">
      <c r="A4" s="46" t="s">
        <v>10</v>
      </c>
      <c r="B4" s="47"/>
      <c r="C4" s="47"/>
      <c r="D4" s="47"/>
      <c r="E4" s="47"/>
      <c r="F4" s="47"/>
      <c r="G4" s="47"/>
      <c r="H4" s="47"/>
      <c r="I4" s="47"/>
      <c r="J4" s="47"/>
      <c r="K4" s="47"/>
      <c r="L4" s="47"/>
    </row>
    <row r="5" spans="1:12" ht="27.75" customHeight="1">
      <c r="A5" s="34" t="s">
        <v>35</v>
      </c>
      <c r="B5" s="35"/>
      <c r="C5" s="36"/>
      <c r="D5" s="37">
        <v>6</v>
      </c>
      <c r="E5" s="38"/>
      <c r="F5" s="39"/>
      <c r="G5" s="7" t="s">
        <v>36</v>
      </c>
      <c r="H5" s="59" t="s">
        <v>88</v>
      </c>
      <c r="I5" s="60"/>
      <c r="J5" s="61"/>
      <c r="K5" s="23" t="s">
        <v>37</v>
      </c>
      <c r="L5" s="17" t="s">
        <v>78</v>
      </c>
    </row>
    <row r="6" spans="1:12">
      <c r="A6" s="52"/>
      <c r="B6" s="52"/>
      <c r="C6" s="52"/>
      <c r="D6" s="52"/>
      <c r="E6" s="52"/>
      <c r="F6" s="52"/>
      <c r="G6" s="52"/>
      <c r="H6" s="52"/>
      <c r="I6" s="52"/>
      <c r="J6" s="52"/>
      <c r="K6" s="52"/>
      <c r="L6" s="52"/>
    </row>
    <row r="7" spans="1:12" ht="69.95" customHeight="1">
      <c r="A7" s="44" t="s">
        <v>11</v>
      </c>
      <c r="B7" s="44"/>
      <c r="C7" s="44"/>
      <c r="D7" s="42" t="s">
        <v>89</v>
      </c>
      <c r="E7" s="43"/>
      <c r="F7" s="43"/>
      <c r="G7" s="43"/>
      <c r="H7" s="43"/>
      <c r="I7" s="23" t="s">
        <v>15</v>
      </c>
      <c r="J7" s="42" t="s">
        <v>90</v>
      </c>
      <c r="K7" s="43"/>
      <c r="L7" s="43"/>
    </row>
    <row r="8" spans="1:12" ht="79.5" customHeight="1">
      <c r="A8" s="44" t="s">
        <v>0</v>
      </c>
      <c r="B8" s="44"/>
      <c r="C8" s="44"/>
      <c r="D8" s="43" t="s">
        <v>48</v>
      </c>
      <c r="E8" s="43"/>
      <c r="F8" s="43"/>
      <c r="G8" s="43"/>
      <c r="H8" s="43"/>
      <c r="I8" s="23" t="s">
        <v>16</v>
      </c>
      <c r="J8" s="42" t="s">
        <v>92</v>
      </c>
      <c r="K8" s="43"/>
      <c r="L8" s="43"/>
    </row>
    <row r="9" spans="1:12" ht="69.95" customHeight="1">
      <c r="A9" s="44" t="s">
        <v>12</v>
      </c>
      <c r="B9" s="44"/>
      <c r="C9" s="44"/>
      <c r="D9" s="42" t="s">
        <v>91</v>
      </c>
      <c r="E9" s="43"/>
      <c r="F9" s="43"/>
      <c r="G9" s="43"/>
      <c r="H9" s="43"/>
      <c r="I9" s="23" t="s">
        <v>1</v>
      </c>
      <c r="J9" s="42" t="s">
        <v>93</v>
      </c>
      <c r="K9" s="43"/>
      <c r="L9" s="43"/>
    </row>
    <row r="10" spans="1:12" ht="69.95" customHeight="1">
      <c r="A10" s="44" t="s">
        <v>13</v>
      </c>
      <c r="B10" s="44"/>
      <c r="C10" s="44"/>
      <c r="D10" s="42" t="s">
        <v>94</v>
      </c>
      <c r="E10" s="43"/>
      <c r="F10" s="43"/>
      <c r="G10" s="43"/>
      <c r="H10" s="43"/>
      <c r="I10" s="23" t="s">
        <v>17</v>
      </c>
      <c r="J10" s="42" t="s">
        <v>50</v>
      </c>
      <c r="K10" s="43"/>
      <c r="L10" s="43"/>
    </row>
    <row r="11" spans="1:12" ht="69.95" customHeight="1">
      <c r="A11" s="44" t="s">
        <v>14</v>
      </c>
      <c r="B11" s="44"/>
      <c r="C11" s="44"/>
      <c r="D11" s="42" t="s">
        <v>84</v>
      </c>
      <c r="E11" s="43"/>
      <c r="F11" s="43"/>
      <c r="G11" s="43"/>
      <c r="H11" s="43"/>
      <c r="I11" s="23" t="s">
        <v>18</v>
      </c>
      <c r="J11" s="43" t="s">
        <v>68</v>
      </c>
      <c r="K11" s="43"/>
      <c r="L11" s="43"/>
    </row>
    <row r="12" spans="1:12" s="13" customFormat="1" ht="51.75" customHeight="1">
      <c r="A12" s="34" t="s">
        <v>29</v>
      </c>
      <c r="B12" s="36"/>
      <c r="C12" s="8">
        <v>0.95</v>
      </c>
      <c r="D12" s="34" t="s">
        <v>30</v>
      </c>
      <c r="E12" s="36"/>
      <c r="F12" s="12">
        <v>0.8</v>
      </c>
      <c r="G12" s="7" t="s">
        <v>31</v>
      </c>
      <c r="H12" s="14">
        <v>1</v>
      </c>
      <c r="I12" s="23" t="s">
        <v>3</v>
      </c>
      <c r="J12" s="11" t="s">
        <v>45</v>
      </c>
      <c r="K12" s="15" t="s">
        <v>86</v>
      </c>
      <c r="L12" s="16" t="s">
        <v>87</v>
      </c>
    </row>
    <row r="13" spans="1:12" s="2" customFormat="1" ht="24.95" customHeight="1">
      <c r="A13" s="46" t="s">
        <v>4</v>
      </c>
      <c r="B13" s="47"/>
      <c r="C13" s="47"/>
      <c r="D13" s="47"/>
      <c r="E13" s="47"/>
      <c r="F13" s="47"/>
      <c r="G13" s="47"/>
      <c r="H13" s="47"/>
      <c r="I13" s="47"/>
      <c r="J13" s="47"/>
      <c r="K13" s="47"/>
      <c r="L13" s="47"/>
    </row>
    <row r="14" spans="1:12" s="1" customFormat="1" ht="39.75" customHeight="1">
      <c r="A14" s="23" t="s">
        <v>5</v>
      </c>
      <c r="B14" s="23" t="s">
        <v>8</v>
      </c>
      <c r="C14" s="23" t="s">
        <v>9</v>
      </c>
      <c r="D14" s="23" t="s">
        <v>2</v>
      </c>
      <c r="E14" s="23" t="s">
        <v>6</v>
      </c>
      <c r="F14" s="49" t="s">
        <v>26</v>
      </c>
      <c r="G14" s="50"/>
      <c r="H14" s="44" t="s">
        <v>27</v>
      </c>
      <c r="I14" s="44"/>
      <c r="J14" s="23" t="s">
        <v>24</v>
      </c>
      <c r="K14" s="23" t="s">
        <v>25</v>
      </c>
      <c r="L14" s="23" t="s">
        <v>23</v>
      </c>
    </row>
    <row r="15" spans="1:12" s="1" customFormat="1" ht="45" customHeight="1">
      <c r="A15" s="32">
        <v>42248</v>
      </c>
      <c r="B15" s="22">
        <v>3</v>
      </c>
      <c r="C15" s="22">
        <v>3</v>
      </c>
      <c r="D15" s="9">
        <f>C$12</f>
        <v>0.95</v>
      </c>
      <c r="E15" s="10">
        <f>B15/C15</f>
        <v>1</v>
      </c>
      <c r="F15" s="51" t="s">
        <v>101</v>
      </c>
      <c r="G15" s="41"/>
      <c r="H15" s="45" t="s">
        <v>109</v>
      </c>
      <c r="I15" s="43"/>
      <c r="J15" s="31" t="s">
        <v>100</v>
      </c>
      <c r="K15" s="32">
        <v>42094</v>
      </c>
      <c r="L15" s="33" t="s">
        <v>108</v>
      </c>
    </row>
    <row r="16" spans="1:12" s="1" customFormat="1" ht="30" customHeight="1">
      <c r="A16" s="22"/>
      <c r="B16" s="22"/>
      <c r="C16" s="22"/>
      <c r="D16" s="9">
        <f t="shared" ref="D16:D18" si="0">C$12</f>
        <v>0.95</v>
      </c>
      <c r="E16" s="10" t="e">
        <f t="shared" ref="E16:E18" si="1">B16/C16</f>
        <v>#DIV/0!</v>
      </c>
      <c r="F16" s="48"/>
      <c r="G16" s="41"/>
      <c r="H16" s="43"/>
      <c r="I16" s="43"/>
      <c r="J16" s="22"/>
      <c r="K16" s="22"/>
      <c r="L16" s="22"/>
    </row>
    <row r="17" spans="1:12" ht="30" customHeight="1">
      <c r="A17" s="22"/>
      <c r="B17" s="22"/>
      <c r="C17" s="22"/>
      <c r="D17" s="9">
        <f t="shared" si="0"/>
        <v>0.95</v>
      </c>
      <c r="E17" s="10" t="e">
        <f t="shared" si="1"/>
        <v>#DIV/0!</v>
      </c>
      <c r="F17" s="48"/>
      <c r="G17" s="41"/>
      <c r="H17" s="43"/>
      <c r="I17" s="43"/>
      <c r="J17" s="22"/>
      <c r="K17" s="22"/>
      <c r="L17" s="22"/>
    </row>
    <row r="18" spans="1:12" ht="30" customHeight="1">
      <c r="A18" s="22"/>
      <c r="B18" s="22"/>
      <c r="C18" s="22"/>
      <c r="D18" s="9">
        <f t="shared" si="0"/>
        <v>0.95</v>
      </c>
      <c r="E18" s="10" t="e">
        <f t="shared" si="1"/>
        <v>#DIV/0!</v>
      </c>
      <c r="F18" s="48"/>
      <c r="G18" s="41"/>
      <c r="H18" s="43"/>
      <c r="I18" s="43"/>
      <c r="J18" s="22"/>
      <c r="K18" s="22"/>
      <c r="L18" s="22"/>
    </row>
    <row r="19" spans="1:12" ht="30" customHeight="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 priority="1" stopIfTrue="1" operator="lessThan">
      <formula>79.9%</formula>
    </cfRule>
    <cfRule type="cellIs" dxfId="1" priority="2" stopIfTrue="1" operator="between">
      <formula>0.8</formula>
      <formula>0.94</formula>
    </cfRule>
    <cfRule type="cellIs" dxfId="0"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001</vt:lpstr>
      <vt:lpstr>002</vt:lpstr>
      <vt:lpstr>003</vt:lpstr>
      <vt:lpstr>004</vt:lpstr>
      <vt:lpstr>005</vt:lpstr>
      <vt:lpstr>006</vt:lpstr>
      <vt:lpstr>'001'!Área_de_impresión</vt:lpstr>
      <vt:lpstr>'002'!Área_de_impresión</vt:lpstr>
      <vt:lpstr>'003'!Área_de_impresión</vt:lpstr>
      <vt:lpstr>'004'!Área_de_impresión</vt:lpstr>
      <vt:lpstr>'005'!Área_de_impresión</vt:lpstr>
      <vt:lpstr>'006'!Área_de_impresión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GOBIER06</cp:lastModifiedBy>
  <cp:lastPrinted>2015-06-14T16:26:27Z</cp:lastPrinted>
  <dcterms:created xsi:type="dcterms:W3CDTF">2015-04-25T14:31:18Z</dcterms:created>
  <dcterms:modified xsi:type="dcterms:W3CDTF">2015-10-20T20:52:06Z</dcterms:modified>
</cp:coreProperties>
</file>